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U:\06-Achats et marchés\DOSSIERS DE TRAVAIL-BAM\Marchés publics\2025\03. MP Formalisés\INSERM-OCCP-2025-33_Contrôle réglementaire, maintenance laveur autoclave\DCE VF\"/>
    </mc:Choice>
  </mc:AlternateContent>
  <xr:revisionPtr revIDLastSave="0" documentId="13_ncr:1_{EF614444-901B-4C7E-B5FC-26FF0D035EBC}" xr6:coauthVersionLast="47" xr6:coauthVersionMax="47" xr10:uidLastSave="{00000000-0000-0000-0000-000000000000}"/>
  <bookViews>
    <workbookView xWindow="20" yWindow="20" windowWidth="19180" windowHeight="10060" firstSheet="4" activeTab="12" xr2:uid="{00000000-000D-0000-FFFF-FFFF00000000}"/>
  </bookViews>
  <sheets>
    <sheet name="Lot 1" sheetId="3" r:id="rId1"/>
    <sheet name="Lot 2" sheetId="1" r:id="rId2"/>
    <sheet name="Lot 3" sheetId="12" r:id="rId3"/>
    <sheet name="Lot 4" sheetId="6" r:id="rId4"/>
    <sheet name="Lot 5" sheetId="7" r:id="rId5"/>
    <sheet name="Lot 6" sheetId="5" r:id="rId6"/>
    <sheet name="Lot 7" sheetId="8" r:id="rId7"/>
    <sheet name="Lot 8" sheetId="9" r:id="rId8"/>
    <sheet name="Lot 9" sheetId="4" r:id="rId9"/>
    <sheet name="Lot 10" sheetId="2" r:id="rId10"/>
    <sheet name="Lot 11" sheetId="13" r:id="rId11"/>
    <sheet name="Lot 12" sheetId="14" r:id="rId12"/>
    <sheet name="Lot 13" sheetId="15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2" l="1"/>
  <c r="G13" i="2"/>
  <c r="I8" i="5" l="1"/>
  <c r="G8" i="5"/>
  <c r="I8" i="7"/>
  <c r="G8" i="7"/>
  <c r="I13" i="3" l="1"/>
  <c r="I9" i="3"/>
  <c r="G8" i="14" l="1"/>
  <c r="I8" i="14"/>
  <c r="G18" i="6" l="1"/>
  <c r="I10" i="8"/>
  <c r="G10" i="8"/>
  <c r="I8" i="9"/>
  <c r="G8" i="9"/>
  <c r="I10" i="4"/>
  <c r="G10" i="4"/>
  <c r="I8" i="13"/>
  <c r="G8" i="13"/>
  <c r="I9" i="15"/>
  <c r="G9" i="15"/>
  <c r="I18" i="6"/>
  <c r="I8" i="12"/>
  <c r="G8" i="12"/>
  <c r="I9" i="1"/>
  <c r="G9" i="1"/>
  <c r="I5" i="3"/>
</calcChain>
</file>

<file path=xl/sharedStrings.xml><?xml version="1.0" encoding="utf-8"?>
<sst xmlns="http://schemas.openxmlformats.org/spreadsheetml/2006/main" count="594" uniqueCount="114">
  <si>
    <t>Année</t>
  </si>
  <si>
    <t>Désignation</t>
  </si>
  <si>
    <t>U1037</t>
  </si>
  <si>
    <t xml:space="preserve"> Stérilisateur GETINGE HS/HC4410-1 N° E0008085</t>
  </si>
  <si>
    <t>H211250901001</t>
  </si>
  <si>
    <t>stérilisateur GETINGE HS/HC4410-1 N° E0008723</t>
  </si>
  <si>
    <t>H211250901002</t>
  </si>
  <si>
    <t xml:space="preserve"> ADVANTAGE 23L LAB AL02 03-100 - N° E0010905</t>
  </si>
  <si>
    <t>4C0644321</t>
  </si>
  <si>
    <t>4C0644322</t>
  </si>
  <si>
    <t>US6</t>
  </si>
  <si>
    <t>N° Série</t>
  </si>
  <si>
    <t>E-25077</t>
  </si>
  <si>
    <t>E-031630</t>
  </si>
  <si>
    <t>lave-cages Sassaro</t>
  </si>
  <si>
    <t xml:space="preserve"> E-33094</t>
  </si>
  <si>
    <t xml:space="preserve">E28646 </t>
  </si>
  <si>
    <t xml:space="preserve"> E28647 </t>
  </si>
  <si>
    <t xml:space="preserve"> E28648 </t>
  </si>
  <si>
    <t>U1297</t>
  </si>
  <si>
    <t>SMEG INSTRUMENT /LAVE VERRERIE</t>
  </si>
  <si>
    <t>MIELE/LAVEURDESINFECTEUR G7883</t>
  </si>
  <si>
    <t>GW4190SC</t>
  </si>
  <si>
    <t>Autoclave verticale SMI 130L AVX130E</t>
  </si>
  <si>
    <t>U1220/U1291</t>
  </si>
  <si>
    <t>LEQUEUX KCL46</t>
  </si>
  <si>
    <t>SN 951807</t>
  </si>
  <si>
    <t>BMM Weston L108D-280 litres</t>
  </si>
  <si>
    <t>SN DH15741</t>
  </si>
  <si>
    <t>U1291</t>
  </si>
  <si>
    <t>Hirayama HV-110L</t>
  </si>
  <si>
    <t>SN 30510110881</t>
  </si>
  <si>
    <t xml:space="preserve"> Autoclave vertical HYRAYAMA HV 110 L</t>
  </si>
  <si>
    <t>S/N 3050110887</t>
  </si>
  <si>
    <t>Lancer 1300 LX</t>
  </si>
  <si>
    <t>s/N 8C113766</t>
  </si>
  <si>
    <t xml:space="preserve"> LANCER 1300UP</t>
  </si>
  <si>
    <t>S/N 1C062816</t>
  </si>
  <si>
    <t xml:space="preserve">Miele PG8582 </t>
  </si>
  <si>
    <t>S/N 00/18417165</t>
  </si>
  <si>
    <t>CS10 _ CHU Purpan BAT C
 Avenue des Arènes Romaines
31300 Toulouse</t>
  </si>
  <si>
    <t xml:space="preserve"> Lancer 815 LX ULTIMA CB5</t>
  </si>
  <si>
    <t xml:space="preserve">S/N OA16364 </t>
  </si>
  <si>
    <t>CRCT
2 avenue Hubert Curien
31100 Toulouse
Pièce laverie B.1.03</t>
  </si>
  <si>
    <t>CREFRE
CHU Purpan, Pavillon Lefebre
Place du Docteur Baylac
31300 Toulouse
Laverie zootechnie/A1</t>
  </si>
  <si>
    <t>CREFRE
2 avenue Hubert Curien
31100 Toulouse
Service flux oncopole/laverie (élevage)</t>
  </si>
  <si>
    <t>CREFRE
2 avenue Hubert Curien
31100 Toulouse
Service flux -laverie (expérimentation)</t>
  </si>
  <si>
    <t>CREFRE
2 avenue Hubert Curien
31100 Toulouse
Service flux (Expérimentation)</t>
  </si>
  <si>
    <t xml:space="preserve">CREFRE
CHU de Rangueil
1 Avenue Jean Poulhès
31400 Toulouse
BAT L5 Pièce L5-R35 </t>
  </si>
  <si>
    <t xml:space="preserve">CREFRE
CHU de Rangueil
1 Avenue Jean Poulhès
31400 Toulouse
BAT L5 Pièce L5-R10 </t>
  </si>
  <si>
    <t>I2MC
CHU de Rangueil
1 avenue du Pr Jean Poulhes
31400 Toulouse
Bâtiment L3 2EME ETAGE - LAVERIE</t>
  </si>
  <si>
    <t>IRSD - INFINITY
 CHU Purpan - Pavillon Lefebvre
Avenue des Arènes Romaines
31300 Toulouse
BAT B - B208 _</t>
  </si>
  <si>
    <t>IRSD - INFINITY
 CHU Purpan - Pavillon Lefebvre
Avenue des Arènes Romaines
31300 Toulouse
BAT B - B208</t>
  </si>
  <si>
    <t xml:space="preserve">INFINITY
CHU Purpan
Avenue des Arènes Romaines
31300 Toulouse
BAT C - CS10 </t>
  </si>
  <si>
    <t>IRSD - INFINITY
CHU Purpan - Pavillon Lefebvre
Avenue des Arènes Romaines
31300 Toulouse
BAT B - B208</t>
  </si>
  <si>
    <t>CREFRE
CHU Purpan, Pavillon Lefebre
Place du Docteur Baylac
31300
Laverie zootechnie</t>
  </si>
  <si>
    <t>Maintenance curative</t>
  </si>
  <si>
    <t xml:space="preserve">
LOT 2 – Maintenance préventive et curative des autoclaves de la marque Getinge
</t>
  </si>
  <si>
    <t xml:space="preserve">
LOT 3 – Maintenance préventive et curative des autoclaves de la marque Advantage Lab
</t>
  </si>
  <si>
    <t xml:space="preserve">
LOT 4 – Maintenance préventive et curative des autoclaves de la marque Matachana
</t>
  </si>
  <si>
    <t xml:space="preserve">
LOT 5 – Maintenance préventive et curative des autoclaves de la marque Colussi
</t>
  </si>
  <si>
    <t xml:space="preserve">
LOT 6 – Maintenance préventive et curative des autoclaves de la marque SMI
</t>
  </si>
  <si>
    <t>Taux de TVA (%)</t>
  </si>
  <si>
    <t>TVA (%)</t>
  </si>
  <si>
    <t>Localisation</t>
  </si>
  <si>
    <t>Unité</t>
  </si>
  <si>
    <t>HT</t>
  </si>
  <si>
    <t>TTC</t>
  </si>
  <si>
    <t xml:space="preserve">Matachana S1000 l  </t>
  </si>
  <si>
    <t>Matachana S2.3100 LE2</t>
  </si>
  <si>
    <t>Matachana S2000</t>
  </si>
  <si>
    <t>Matachana S1000</t>
  </si>
  <si>
    <t>Matachana SC501E2</t>
  </si>
  <si>
    <t>Matachana
 S1637 LE2</t>
  </si>
  <si>
    <t>Colussi LSA 100 PE</t>
  </si>
  <si>
    <t xml:space="preserve">Lancer 1300LX </t>
  </si>
  <si>
    <t xml:space="preserve">Changement des pièces détachées / consommables "conditionnels' </t>
  </si>
  <si>
    <t>Taux de remise sur prix public (en %)</t>
  </si>
  <si>
    <t xml:space="preserve">INFORMATIONS : </t>
  </si>
  <si>
    <t>Comprend toutes les dépenses nécessaires à l'exécution de la prestation dont les frais de déplacement</t>
  </si>
  <si>
    <t>Comprend toutes dépenses nécessaires au diagnostic dont les frais de déplacement</t>
  </si>
  <si>
    <t>Comprend toutes dépenses nécessaires à l'exécution de la prestation dont les frais de déplacement</t>
  </si>
  <si>
    <t>Pour rappel, la devise est l'euro (€)</t>
  </si>
  <si>
    <t>Taux de remise**</t>
  </si>
  <si>
    <t>Tarif horaire main d'oeuvre ***</t>
  </si>
  <si>
    <t>Tarif diagnostic ****</t>
  </si>
  <si>
    <t>Tarif horaire main d'œuvre pour la réparation *****</t>
  </si>
  <si>
    <t xml:space="preserve">**Taux de remise : </t>
  </si>
  <si>
    <t xml:space="preserve">*** Taris horaire main d'œuvre </t>
  </si>
  <si>
    <t>**** Tarif diagnostic</t>
  </si>
  <si>
    <t>***** Tarif horaire main d'œuvre pour la réparation</t>
  </si>
  <si>
    <t>Comprend pièces détachées et / ou consommables "systématiques", les frais de déplacement et toutes dépenses nécessaires à l'exécution de la prestation</t>
  </si>
  <si>
    <t xml:space="preserve">Lot 1 - Contrôles réglementaires des autoclaves </t>
  </si>
  <si>
    <t>Prix visite de maintenance préventive *</t>
  </si>
  <si>
    <t>Prix visite de maintenance préventive*</t>
  </si>
  <si>
    <t>Total (non contractuel) :</t>
  </si>
  <si>
    <t>Total p(non contractuel) :</t>
  </si>
  <si>
    <t>Autre inspection</t>
  </si>
  <si>
    <t xml:space="preserve">Inspection périodique </t>
  </si>
  <si>
    <t>Autoclaves de laboratoire toutes marques</t>
  </si>
  <si>
    <t>Prix unitaire (€ HT)
- inclut la main d'œuvre, le déplacement et toutes dépenses nécessaires à la bonne exécution</t>
  </si>
  <si>
    <t>Prix unitaire (€ TTC)
- inclut la main d'œuvre, le déplacement et toutes dépenses nécessaires à la bonne exécution</t>
  </si>
  <si>
    <t>Stérilisateur Colussi LSA 015NE</t>
  </si>
  <si>
    <t>8C013669</t>
  </si>
  <si>
    <t xml:space="preserve">
LOT 7 – Maintenance préventive et curative des autoclaves de la marque Lequeux
</t>
  </si>
  <si>
    <t xml:space="preserve">
LOT 8 – Maintenance préventive et curative des autoclaves de la marque BMM
</t>
  </si>
  <si>
    <t xml:space="preserve">
LOT 9 – Maintenance préventive et curative des autoclaves de la marque Hirayama
</t>
  </si>
  <si>
    <t>Lot 10 – Maintenance préventive et curative des laveurs de laboratoire Lancer</t>
  </si>
  <si>
    <t>Lot 11 – Maintenance préventive et curative des laveurs de laboratoire Sassaro</t>
  </si>
  <si>
    <t>Lot 12 – Maintenance préventive et curative des laveurs de laboratoire SMEG</t>
  </si>
  <si>
    <t>Lot 13 – Maintenance préventive et curative des laveurs de laboratoire MIELE</t>
  </si>
  <si>
    <t>* Prix annuel forfaitaire</t>
  </si>
  <si>
    <t>Requalification décénnale</t>
  </si>
  <si>
    <t>Maintenance préventive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</si>
</sst>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7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theme="1"/>
      <name val="Calibri"/>
      <family val="2"/>
    </font>
    <font>
      <sz val="11"/>
      <color theme="1"/>
      <name val="Garamond"/>
      <family val="1"/>
    </font>
    <font>
      <b/>
      <sz val="20"/>
      <color rgb="FF000000"/>
      <name val="Calibri"/>
      <family val="2"/>
    </font>
    <font>
      <sz val="16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color rgb="FF000000"/>
      <name val="Arial"/>
      <family val="2"/>
    </font>
    <font>
      <sz val="11"/>
      <color rgb="FF000000"/>
      <name val="Arial"/>
      <family val="2"/>
    </font>
    <font>
      <b/>
      <sz val="2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3"/>
      <color rgb="FFFF0000"/>
      <name val="Arial"/>
      <family val="2"/>
    </font>
    <font>
      <b/>
      <sz val="13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theme="0"/>
        <bgColor rgb="FFE2EFDA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9BC2E6"/>
      </patternFill>
    </fill>
    <fill>
      <patternFill patternType="solid">
        <fgColor theme="5" tint="0.59999389629810485"/>
        <bgColor rgb="FF9BC2E6"/>
      </patternFill>
    </fill>
    <fill>
      <patternFill patternType="solid">
        <fgColor theme="9" tint="0.59999389629810485"/>
        <bgColor rgb="FF9BC2E6"/>
      </patternFill>
    </fill>
    <fill>
      <patternFill patternType="solid">
        <fgColor theme="2"/>
        <bgColor rgb="FF9BC2E6"/>
      </patternFill>
    </fill>
    <fill>
      <patternFill patternType="solid">
        <fgColor theme="0"/>
        <bgColor rgb="FF9BC2E6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thick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rgb="FF000000"/>
      </left>
      <right/>
      <top style="thick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mediumDashed">
        <color theme="1"/>
      </right>
      <top style="thin">
        <color indexed="64"/>
      </top>
      <bottom style="thick">
        <color indexed="64"/>
      </bottom>
      <diagonal/>
    </border>
    <border>
      <left/>
      <right style="mediumDashed">
        <color theme="1"/>
      </right>
      <top style="thin">
        <color theme="1"/>
      </top>
      <bottom style="thick">
        <color indexed="64"/>
      </bottom>
      <diagonal/>
    </border>
    <border>
      <left/>
      <right style="mediumDashed">
        <color theme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Dashed">
        <color theme="1"/>
      </left>
      <right/>
      <top style="thin">
        <color indexed="64"/>
      </top>
      <bottom/>
      <diagonal/>
    </border>
    <border>
      <left/>
      <right style="mediumDashed">
        <color theme="1"/>
      </right>
      <top/>
      <bottom style="thin">
        <color indexed="64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/>
      <diagonal/>
    </border>
    <border>
      <left style="thick">
        <color theme="1"/>
      </left>
      <right style="thick">
        <color theme="1"/>
      </right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 style="mediumDashed">
        <color theme="1"/>
      </right>
      <top/>
      <bottom style="thin">
        <color theme="1"/>
      </bottom>
      <diagonal/>
    </border>
    <border>
      <left style="mediumDashed">
        <color theme="1"/>
      </left>
      <right/>
      <top/>
      <bottom style="thin">
        <color theme="1"/>
      </bottom>
      <diagonal/>
    </border>
    <border>
      <left style="thick">
        <color theme="1"/>
      </left>
      <right style="thick">
        <color indexed="64"/>
      </right>
      <top style="thin">
        <color theme="1"/>
      </top>
      <bottom/>
      <diagonal/>
    </border>
    <border>
      <left style="mediumDashed">
        <color theme="1"/>
      </left>
      <right/>
      <top/>
      <bottom style="thick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theme="1"/>
      </top>
      <bottom style="thick">
        <color indexed="64"/>
      </bottom>
      <diagonal/>
    </border>
    <border>
      <left style="thick">
        <color indexed="64"/>
      </left>
      <right/>
      <top/>
      <bottom style="thin">
        <color theme="1"/>
      </bottom>
      <diagonal/>
    </border>
    <border>
      <left style="thick">
        <color indexed="64"/>
      </left>
      <right/>
      <top style="thin">
        <color theme="1"/>
      </top>
      <bottom style="thick">
        <color indexed="64"/>
      </bottom>
      <diagonal/>
    </border>
    <border>
      <left style="thin">
        <color indexed="64"/>
      </left>
      <right/>
      <top style="thin">
        <color theme="1"/>
      </top>
      <bottom style="thick">
        <color indexed="64"/>
      </bottom>
      <diagonal/>
    </border>
    <border>
      <left style="thin">
        <color indexed="64"/>
      </left>
      <right style="mediumDashed">
        <color theme="1"/>
      </right>
      <top style="thin">
        <color theme="1"/>
      </top>
      <bottom style="thick">
        <color indexed="64"/>
      </bottom>
      <diagonal/>
    </border>
    <border>
      <left/>
      <right style="thin">
        <color indexed="64"/>
      </right>
      <top style="thin">
        <color theme="1"/>
      </top>
      <bottom style="thick">
        <color indexed="64"/>
      </bottom>
      <diagonal/>
    </border>
    <border>
      <left/>
      <right style="mediumDashed">
        <color theme="1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theme="1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indexed="64"/>
      </left>
      <right style="mediumDashed">
        <color theme="1"/>
      </right>
      <top/>
      <bottom style="thick">
        <color indexed="64"/>
      </bottom>
      <diagonal/>
    </border>
    <border>
      <left/>
      <right style="mediumDashed">
        <color theme="1"/>
      </right>
      <top style="thick">
        <color indexed="64"/>
      </top>
      <bottom/>
      <diagonal/>
    </border>
    <border>
      <left/>
      <right/>
      <top style="thin">
        <color theme="1"/>
      </top>
      <bottom style="thick">
        <color indexed="64"/>
      </bottom>
      <diagonal/>
    </border>
    <border>
      <left/>
      <right style="mediumDashed">
        <color indexed="64"/>
      </right>
      <top/>
      <bottom style="thin">
        <color theme="1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/>
      <diagonal/>
    </border>
    <border>
      <left style="mediumDashed">
        <color indexed="64"/>
      </left>
      <right style="thick">
        <color indexed="64"/>
      </right>
      <top/>
      <bottom/>
      <diagonal/>
    </border>
    <border>
      <left style="mediumDashed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Dashed">
        <color indexed="64"/>
      </right>
      <top style="thin">
        <color indexed="64"/>
      </top>
      <bottom/>
      <diagonal/>
    </border>
    <border>
      <left/>
      <right style="mediumDashed">
        <color indexed="64"/>
      </right>
      <top/>
      <bottom style="thin">
        <color indexed="64"/>
      </bottom>
      <diagonal/>
    </border>
    <border>
      <left/>
      <right style="mediumDashed">
        <color theme="1"/>
      </right>
      <top style="thin">
        <color theme="1"/>
      </top>
      <bottom/>
      <diagonal/>
    </border>
    <border>
      <left style="thick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 style="mediumDashed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rgb="FF000000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Border="0" applyProtection="0"/>
    <xf numFmtId="9" fontId="8" fillId="0" borderId="0" applyFont="0" applyFill="0" applyBorder="0" applyAlignment="0" applyProtection="0"/>
  </cellStyleXfs>
  <cellXfs count="377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0" fillId="0" borderId="0" xfId="0" applyNumberFormat="1"/>
    <xf numFmtId="9" fontId="0" fillId="0" borderId="0" xfId="2" applyFont="1"/>
    <xf numFmtId="164" fontId="2" fillId="6" borderId="40" xfId="1" applyNumberFormat="1" applyFont="1" applyFill="1" applyBorder="1" applyAlignment="1" applyProtection="1">
      <alignment horizontal="center" vertical="center" wrapText="1"/>
    </xf>
    <xf numFmtId="9" fontId="2" fillId="6" borderId="41" xfId="2" applyFont="1" applyFill="1" applyBorder="1" applyAlignment="1" applyProtection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0" fillId="0" borderId="15" xfId="0" applyBorder="1"/>
    <xf numFmtId="0" fontId="5" fillId="0" borderId="4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0" fillId="0" borderId="25" xfId="0" applyBorder="1"/>
    <xf numFmtId="0" fontId="3" fillId="0" borderId="5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/>
    </xf>
    <xf numFmtId="0" fontId="0" fillId="0" borderId="24" xfId="0" applyBorder="1"/>
    <xf numFmtId="0" fontId="5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5" xfId="0" applyFont="1" applyBorder="1"/>
    <xf numFmtId="0" fontId="9" fillId="0" borderId="39" xfId="0" applyFont="1" applyBorder="1"/>
    <xf numFmtId="0" fontId="11" fillId="0" borderId="0" xfId="0" applyFont="1"/>
    <xf numFmtId="0" fontId="11" fillId="0" borderId="0" xfId="0" applyFont="1" applyAlignment="1">
      <alignment horizontal="center" vertical="center"/>
    </xf>
    <xf numFmtId="164" fontId="11" fillId="8" borderId="9" xfId="1" applyNumberFormat="1" applyFont="1" applyFill="1" applyBorder="1" applyAlignment="1" applyProtection="1">
      <alignment horizontal="center" vertical="center" wrapText="1"/>
    </xf>
    <xf numFmtId="9" fontId="11" fillId="8" borderId="9" xfId="2" applyFont="1" applyFill="1" applyBorder="1" applyAlignment="1" applyProtection="1">
      <alignment horizontal="center" vertical="center" wrapText="1"/>
    </xf>
    <xf numFmtId="164" fontId="11" fillId="8" borderId="77" xfId="1" applyNumberFormat="1" applyFont="1" applyFill="1" applyBorder="1" applyAlignment="1" applyProtection="1">
      <alignment horizontal="center" vertical="center" wrapText="1"/>
    </xf>
    <xf numFmtId="164" fontId="11" fillId="8" borderId="93" xfId="2" applyNumberFormat="1" applyFont="1" applyFill="1" applyBorder="1" applyAlignment="1" applyProtection="1">
      <alignment horizontal="center" vertical="center" wrapText="1"/>
    </xf>
    <xf numFmtId="9" fontId="11" fillId="8" borderId="94" xfId="2" applyFont="1" applyFill="1" applyBorder="1" applyAlignment="1" applyProtection="1">
      <alignment horizontal="center" vertical="center" wrapText="1"/>
    </xf>
    <xf numFmtId="164" fontId="11" fillId="8" borderId="95" xfId="2" applyNumberFormat="1" applyFont="1" applyFill="1" applyBorder="1" applyAlignment="1" applyProtection="1">
      <alignment horizontal="center" vertical="center" wrapText="1"/>
    </xf>
    <xf numFmtId="164" fontId="11" fillId="7" borderId="97" xfId="1" applyNumberFormat="1" applyFont="1" applyFill="1" applyBorder="1" applyAlignment="1" applyProtection="1">
      <alignment horizontal="center" vertical="center" wrapText="1"/>
    </xf>
    <xf numFmtId="9" fontId="11" fillId="7" borderId="98" xfId="2" applyFont="1" applyFill="1" applyBorder="1" applyAlignment="1" applyProtection="1">
      <alignment horizontal="center" vertical="center" wrapText="1"/>
    </xf>
    <xf numFmtId="164" fontId="11" fillId="7" borderId="99" xfId="1" applyNumberFormat="1" applyFont="1" applyFill="1" applyBorder="1" applyAlignment="1" applyProtection="1">
      <alignment horizontal="center" vertical="center" wrapText="1"/>
    </xf>
    <xf numFmtId="164" fontId="11" fillId="7" borderId="100" xfId="1" applyNumberFormat="1" applyFont="1" applyFill="1" applyBorder="1" applyAlignment="1" applyProtection="1">
      <alignment horizontal="center" vertical="center" wrapText="1"/>
    </xf>
    <xf numFmtId="9" fontId="11" fillId="7" borderId="94" xfId="2" applyFont="1" applyFill="1" applyBorder="1" applyAlignment="1" applyProtection="1">
      <alignment horizontal="center" vertical="center" wrapText="1"/>
    </xf>
    <xf numFmtId="164" fontId="11" fillId="7" borderId="78" xfId="1" applyNumberFormat="1" applyFont="1" applyFill="1" applyBorder="1" applyAlignment="1" applyProtection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4" fontId="11" fillId="0" borderId="18" xfId="0" applyNumberFormat="1" applyFont="1" applyBorder="1"/>
    <xf numFmtId="9" fontId="11" fillId="0" borderId="0" xfId="2" applyFont="1" applyFill="1" applyBorder="1"/>
    <xf numFmtId="9" fontId="11" fillId="0" borderId="65" xfId="2" applyFont="1" applyFill="1" applyBorder="1"/>
    <xf numFmtId="164" fontId="11" fillId="0" borderId="0" xfId="0" applyNumberFormat="1" applyFont="1"/>
    <xf numFmtId="9" fontId="11" fillId="0" borderId="18" xfId="2" applyFont="1" applyFill="1" applyBorder="1"/>
    <xf numFmtId="164" fontId="11" fillId="0" borderId="60" xfId="0" applyNumberFormat="1" applyFont="1" applyBorder="1"/>
    <xf numFmtId="9" fontId="11" fillId="0" borderId="61" xfId="2" applyFont="1" applyFill="1" applyBorder="1"/>
    <xf numFmtId="164" fontId="11" fillId="0" borderId="6" xfId="0" applyNumberFormat="1" applyFont="1" applyBorder="1"/>
    <xf numFmtId="0" fontId="14" fillId="0" borderId="5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3" fillId="0" borderId="14" xfId="0" applyFont="1" applyBorder="1"/>
    <xf numFmtId="9" fontId="13" fillId="10" borderId="0" xfId="2" applyFont="1" applyFill="1" applyBorder="1" applyAlignment="1" applyProtection="1">
      <alignment horizontal="center" vertical="center" wrapText="1"/>
    </xf>
    <xf numFmtId="164" fontId="11" fillId="5" borderId="0" xfId="0" applyNumberFormat="1" applyFont="1" applyFill="1"/>
    <xf numFmtId="0" fontId="11" fillId="5" borderId="0" xfId="0" applyFont="1" applyFill="1"/>
    <xf numFmtId="0" fontId="12" fillId="10" borderId="0" xfId="1" applyFont="1" applyFill="1" applyBorder="1" applyAlignment="1" applyProtection="1">
      <alignment horizontal="center" vertical="center" wrapText="1"/>
    </xf>
    <xf numFmtId="164" fontId="11" fillId="10" borderId="0" xfId="2" applyNumberFormat="1" applyFont="1" applyFill="1" applyBorder="1" applyAlignment="1" applyProtection="1">
      <alignment horizontal="center" vertical="center" wrapText="1"/>
    </xf>
    <xf numFmtId="164" fontId="11" fillId="0" borderId="102" xfId="0" applyNumberFormat="1" applyFont="1" applyBorder="1"/>
    <xf numFmtId="164" fontId="11" fillId="0" borderId="94" xfId="0" applyNumberFormat="1" applyFont="1" applyBorder="1"/>
    <xf numFmtId="9" fontId="11" fillId="0" borderId="94" xfId="2" applyFont="1" applyFill="1" applyBorder="1"/>
    <xf numFmtId="164" fontId="11" fillId="0" borderId="95" xfId="0" applyNumberFormat="1" applyFont="1" applyBorder="1"/>
    <xf numFmtId="164" fontId="11" fillId="0" borderId="48" xfId="0" applyNumberFormat="1" applyFont="1" applyBorder="1"/>
    <xf numFmtId="9" fontId="11" fillId="0" borderId="8" xfId="2" applyFont="1" applyFill="1" applyBorder="1"/>
    <xf numFmtId="164" fontId="11" fillId="0" borderId="32" xfId="0" applyNumberFormat="1" applyFont="1" applyBorder="1"/>
    <xf numFmtId="9" fontId="11" fillId="0" borderId="20" xfId="2" applyFont="1" applyFill="1" applyBorder="1"/>
    <xf numFmtId="164" fontId="11" fillId="0" borderId="22" xfId="0" applyNumberFormat="1" applyFont="1" applyBorder="1"/>
    <xf numFmtId="164" fontId="11" fillId="0" borderId="73" xfId="0" applyNumberFormat="1" applyFont="1" applyBorder="1"/>
    <xf numFmtId="164" fontId="11" fillId="0" borderId="9" xfId="0" applyNumberFormat="1" applyFont="1" applyBorder="1"/>
    <xf numFmtId="9" fontId="11" fillId="0" borderId="35" xfId="2" applyFont="1" applyFill="1" applyBorder="1"/>
    <xf numFmtId="164" fontId="13" fillId="0" borderId="39" xfId="0" applyNumberFormat="1" applyFont="1" applyBorder="1"/>
    <xf numFmtId="164" fontId="13" fillId="0" borderId="0" xfId="0" applyNumberFormat="1" applyFont="1"/>
    <xf numFmtId="0" fontId="13" fillId="0" borderId="0" xfId="0" applyFont="1"/>
    <xf numFmtId="0" fontId="16" fillId="0" borderId="103" xfId="0" applyFont="1" applyBorder="1" applyAlignment="1">
      <alignment horizontal="left" vertical="center" wrapText="1"/>
    </xf>
    <xf numFmtId="0" fontId="15" fillId="0" borderId="104" xfId="0" applyFont="1" applyBorder="1" applyAlignment="1">
      <alignment horizontal="left" vertical="center" wrapText="1"/>
    </xf>
    <xf numFmtId="0" fontId="15" fillId="0" borderId="105" xfId="0" applyFont="1" applyBorder="1" applyAlignment="1">
      <alignment horizontal="left" vertical="center" wrapText="1"/>
    </xf>
    <xf numFmtId="0" fontId="15" fillId="0" borderId="106" xfId="0" applyFont="1" applyBorder="1" applyAlignment="1">
      <alignment horizontal="left" vertical="center" wrapText="1"/>
    </xf>
    <xf numFmtId="0" fontId="15" fillId="0" borderId="108" xfId="0" applyFont="1" applyBorder="1" applyAlignment="1">
      <alignment horizontal="left" vertical="center" wrapText="1"/>
    </xf>
    <xf numFmtId="9" fontId="11" fillId="7" borderId="23" xfId="2" applyFont="1" applyFill="1" applyBorder="1" applyAlignment="1" applyProtection="1">
      <alignment horizontal="center" vertical="center" wrapText="1"/>
    </xf>
    <xf numFmtId="164" fontId="11" fillId="7" borderId="111" xfId="1" applyNumberFormat="1" applyFont="1" applyFill="1" applyBorder="1" applyAlignment="1" applyProtection="1">
      <alignment horizontal="center" vertical="center" wrapText="1"/>
    </xf>
    <xf numFmtId="164" fontId="11" fillId="7" borderId="113" xfId="1" applyNumberFormat="1" applyFont="1" applyFill="1" applyBorder="1" applyAlignment="1" applyProtection="1">
      <alignment horizontal="center" vertical="center" wrapText="1"/>
    </xf>
    <xf numFmtId="164" fontId="11" fillId="7" borderId="19" xfId="1" applyNumberFormat="1" applyFont="1" applyFill="1" applyBorder="1" applyAlignment="1" applyProtection="1">
      <alignment horizontal="center" vertical="center" wrapText="1"/>
    </xf>
    <xf numFmtId="164" fontId="11" fillId="7" borderId="120" xfId="1" applyNumberFormat="1" applyFont="1" applyFill="1" applyBorder="1" applyAlignment="1" applyProtection="1">
      <alignment horizontal="center" vertical="center" wrapText="1"/>
    </xf>
    <xf numFmtId="164" fontId="11" fillId="7" borderId="121" xfId="1" applyNumberFormat="1" applyFont="1" applyFill="1" applyBorder="1" applyAlignment="1" applyProtection="1">
      <alignment horizontal="center" vertical="center" wrapText="1"/>
    </xf>
    <xf numFmtId="9" fontId="11" fillId="7" borderId="122" xfId="2" applyFont="1" applyFill="1" applyBorder="1" applyAlignment="1" applyProtection="1">
      <alignment horizontal="center" vertical="center" wrapText="1"/>
    </xf>
    <xf numFmtId="164" fontId="11" fillId="7" borderId="123" xfId="1" applyNumberFormat="1" applyFont="1" applyFill="1" applyBorder="1" applyAlignment="1" applyProtection="1">
      <alignment horizontal="center" vertical="center" wrapText="1"/>
    </xf>
    <xf numFmtId="164" fontId="11" fillId="7" borderId="124" xfId="1" applyNumberFormat="1" applyFont="1" applyFill="1" applyBorder="1" applyAlignment="1" applyProtection="1">
      <alignment horizontal="center" vertical="center" wrapText="1"/>
    </xf>
    <xf numFmtId="9" fontId="11" fillId="7" borderId="125" xfId="2" applyFont="1" applyFill="1" applyBorder="1" applyAlignment="1" applyProtection="1">
      <alignment horizontal="center" vertical="center" wrapText="1"/>
    </xf>
    <xf numFmtId="0" fontId="9" fillId="0" borderId="0" xfId="0" applyFont="1"/>
    <xf numFmtId="164" fontId="0" fillId="0" borderId="17" xfId="0" applyNumberFormat="1" applyBorder="1"/>
    <xf numFmtId="164" fontId="0" fillId="0" borderId="9" xfId="0" applyNumberFormat="1" applyBorder="1"/>
    <xf numFmtId="164" fontId="0" fillId="0" borderId="59" xfId="0" applyNumberFormat="1" applyBorder="1"/>
    <xf numFmtId="164" fontId="0" fillId="0" borderId="35" xfId="0" applyNumberFormat="1" applyBorder="1"/>
    <xf numFmtId="164" fontId="0" fillId="0" borderId="29" xfId="0" applyNumberFormat="1" applyBorder="1"/>
    <xf numFmtId="164" fontId="0" fillId="0" borderId="51" xfId="0" applyNumberFormat="1" applyBorder="1"/>
    <xf numFmtId="164" fontId="0" fillId="0" borderId="30" xfId="0" applyNumberFormat="1" applyBorder="1"/>
    <xf numFmtId="9" fontId="0" fillId="0" borderId="38" xfId="2" applyFont="1" applyBorder="1"/>
    <xf numFmtId="9" fontId="0" fillId="0" borderId="35" xfId="2" applyFont="1" applyBorder="1"/>
    <xf numFmtId="9" fontId="0" fillId="0" borderId="57" xfId="2" applyFont="1" applyBorder="1"/>
    <xf numFmtId="9" fontId="0" fillId="0" borderId="71" xfId="2" applyFont="1" applyBorder="1"/>
    <xf numFmtId="9" fontId="0" fillId="0" borderId="17" xfId="2" applyFont="1" applyBorder="1"/>
    <xf numFmtId="9" fontId="0" fillId="0" borderId="9" xfId="2" applyFont="1" applyBorder="1"/>
    <xf numFmtId="9" fontId="0" fillId="0" borderId="57" xfId="2" applyFont="1" applyFill="1" applyBorder="1"/>
    <xf numFmtId="9" fontId="0" fillId="0" borderId="71" xfId="2" applyFont="1" applyFill="1" applyBorder="1"/>
    <xf numFmtId="164" fontId="0" fillId="0" borderId="25" xfId="0" applyNumberFormat="1" applyBorder="1"/>
    <xf numFmtId="164" fontId="0" fillId="0" borderId="28" xfId="0" applyNumberFormat="1" applyBorder="1"/>
    <xf numFmtId="164" fontId="0" fillId="0" borderId="24" xfId="0" applyNumberFormat="1" applyBorder="1"/>
    <xf numFmtId="164" fontId="0" fillId="0" borderId="27" xfId="0" applyNumberFormat="1" applyBorder="1"/>
    <xf numFmtId="9" fontId="0" fillId="0" borderId="14" xfId="2" applyFont="1" applyFill="1" applyBorder="1"/>
    <xf numFmtId="9" fontId="0" fillId="0" borderId="25" xfId="2" applyFont="1" applyFill="1" applyBorder="1"/>
    <xf numFmtId="9" fontId="0" fillId="0" borderId="28" xfId="2" applyFont="1" applyFill="1" applyBorder="1"/>
    <xf numFmtId="164" fontId="9" fillId="0" borderId="14" xfId="0" applyNumberFormat="1" applyFont="1" applyBorder="1"/>
    <xf numFmtId="164" fontId="9" fillId="0" borderId="39" xfId="0" applyNumberFormat="1" applyFont="1" applyBorder="1"/>
    <xf numFmtId="164" fontId="9" fillId="0" borderId="15" xfId="0" applyNumberFormat="1" applyFont="1" applyBorder="1"/>
    <xf numFmtId="164" fontId="0" fillId="0" borderId="70" xfId="0" applyNumberFormat="1" applyBorder="1"/>
    <xf numFmtId="164" fontId="0" fillId="0" borderId="48" xfId="0" applyNumberFormat="1" applyBorder="1"/>
    <xf numFmtId="164" fontId="0" fillId="0" borderId="6" xfId="0" applyNumberFormat="1" applyBorder="1"/>
    <xf numFmtId="9" fontId="0" fillId="0" borderId="59" xfId="2" applyFont="1" applyFill="1" applyBorder="1"/>
    <xf numFmtId="9" fontId="0" fillId="0" borderId="60" xfId="2" applyFont="1" applyFill="1" applyBorder="1"/>
    <xf numFmtId="9" fontId="0" fillId="0" borderId="6" xfId="2" applyFont="1" applyFill="1" applyBorder="1"/>
    <xf numFmtId="9" fontId="0" fillId="0" borderId="30" xfId="2" applyFont="1" applyFill="1" applyBorder="1"/>
    <xf numFmtId="9" fontId="0" fillId="0" borderId="12" xfId="2" applyFont="1" applyFill="1" applyBorder="1"/>
    <xf numFmtId="9" fontId="9" fillId="0" borderId="39" xfId="2" applyFont="1" applyBorder="1"/>
    <xf numFmtId="9" fontId="15" fillId="0" borderId="105" xfId="2" applyFont="1" applyBorder="1" applyAlignment="1">
      <alignment horizontal="left" vertical="center" wrapText="1"/>
    </xf>
    <xf numFmtId="164" fontId="0" fillId="0" borderId="20" xfId="0" applyNumberFormat="1" applyBorder="1"/>
    <xf numFmtId="164" fontId="0" fillId="0" borderId="13" xfId="0" applyNumberFormat="1" applyBorder="1"/>
    <xf numFmtId="9" fontId="0" fillId="0" borderId="27" xfId="2" applyFont="1" applyFill="1" applyBorder="1"/>
    <xf numFmtId="9" fontId="0" fillId="0" borderId="20" xfId="2" applyFont="1" applyFill="1" applyBorder="1"/>
    <xf numFmtId="164" fontId="3" fillId="0" borderId="9" xfId="0" applyNumberFormat="1" applyFont="1" applyBorder="1"/>
    <xf numFmtId="164" fontId="3" fillId="0" borderId="72" xfId="0" applyNumberFormat="1" applyFont="1" applyBorder="1"/>
    <xf numFmtId="164" fontId="3" fillId="0" borderId="51" xfId="0" applyNumberFormat="1" applyFont="1" applyBorder="1"/>
    <xf numFmtId="164" fontId="3" fillId="0" borderId="34" xfId="0" applyNumberFormat="1" applyFont="1" applyBorder="1"/>
    <xf numFmtId="9" fontId="3" fillId="0" borderId="9" xfId="2" applyFont="1" applyFill="1" applyBorder="1"/>
    <xf numFmtId="9" fontId="9" fillId="0" borderId="15" xfId="2" applyFont="1" applyBorder="1"/>
    <xf numFmtId="9" fontId="3" fillId="0" borderId="34" xfId="2" applyFont="1" applyFill="1" applyBorder="1"/>
    <xf numFmtId="9" fontId="3" fillId="0" borderId="72" xfId="2" applyFont="1" applyFill="1" applyBorder="1"/>
    <xf numFmtId="164" fontId="0" fillId="0" borderId="15" xfId="0" applyNumberFormat="1" applyBorder="1"/>
    <xf numFmtId="164" fontId="0" fillId="0" borderId="14" xfId="0" applyNumberFormat="1" applyBorder="1"/>
    <xf numFmtId="9" fontId="0" fillId="0" borderId="27" xfId="2" applyFont="1" applyBorder="1"/>
    <xf numFmtId="9" fontId="0" fillId="0" borderId="25" xfId="2" applyFont="1" applyBorder="1"/>
    <xf numFmtId="9" fontId="0" fillId="0" borderId="14" xfId="2" applyFont="1" applyBorder="1"/>
    <xf numFmtId="9" fontId="0" fillId="0" borderId="28" xfId="2" applyFont="1" applyBorder="1"/>
    <xf numFmtId="9" fontId="0" fillId="0" borderId="15" xfId="2" applyFont="1" applyBorder="1"/>
    <xf numFmtId="164" fontId="0" fillId="0" borderId="22" xfId="0" applyNumberFormat="1" applyBorder="1"/>
    <xf numFmtId="164" fontId="0" fillId="0" borderId="21" xfId="0" applyNumberFormat="1" applyBorder="1"/>
    <xf numFmtId="164" fontId="0" fillId="0" borderId="43" xfId="0" applyNumberFormat="1" applyBorder="1"/>
    <xf numFmtId="9" fontId="0" fillId="0" borderId="30" xfId="2" applyFont="1" applyBorder="1"/>
    <xf numFmtId="9" fontId="0" fillId="0" borderId="22" xfId="2" applyFont="1" applyBorder="1"/>
    <xf numFmtId="9" fontId="0" fillId="0" borderId="0" xfId="2" applyFont="1" applyBorder="1"/>
    <xf numFmtId="164" fontId="0" fillId="0" borderId="18" xfId="0" applyNumberFormat="1" applyBorder="1"/>
    <xf numFmtId="164" fontId="0" fillId="0" borderId="1" xfId="0" applyNumberFormat="1" applyBorder="1"/>
    <xf numFmtId="164" fontId="0" fillId="0" borderId="10" xfId="0" applyNumberFormat="1" applyBorder="1"/>
    <xf numFmtId="164" fontId="0" fillId="0" borderId="62" xfId="0" applyNumberFormat="1" applyBorder="1"/>
    <xf numFmtId="164" fontId="0" fillId="0" borderId="7" xfId="0" applyNumberFormat="1" applyBorder="1"/>
    <xf numFmtId="164" fontId="0" fillId="0" borderId="74" xfId="0" applyNumberFormat="1" applyBorder="1"/>
    <xf numFmtId="164" fontId="0" fillId="0" borderId="16" xfId="0" applyNumberFormat="1" applyBorder="1"/>
    <xf numFmtId="164" fontId="0" fillId="0" borderId="49" xfId="0" applyNumberFormat="1" applyBorder="1"/>
    <xf numFmtId="164" fontId="0" fillId="0" borderId="126" xfId="0" applyNumberFormat="1" applyBorder="1"/>
    <xf numFmtId="164" fontId="0" fillId="0" borderId="63" xfId="0" applyNumberFormat="1" applyBorder="1"/>
    <xf numFmtId="164" fontId="0" fillId="0" borderId="57" xfId="0" applyNumberFormat="1" applyBorder="1"/>
    <xf numFmtId="164" fontId="0" fillId="0" borderId="67" xfId="0" applyNumberFormat="1" applyBorder="1"/>
    <xf numFmtId="164" fontId="0" fillId="0" borderId="66" xfId="0" applyNumberFormat="1" applyBorder="1"/>
    <xf numFmtId="164" fontId="0" fillId="0" borderId="71" xfId="0" applyNumberFormat="1" applyBorder="1"/>
    <xf numFmtId="9" fontId="0" fillId="0" borderId="18" xfId="2" applyFont="1" applyFill="1" applyBorder="1"/>
    <xf numFmtId="9" fontId="0" fillId="0" borderId="1" xfId="2" applyFont="1" applyFill="1" applyBorder="1"/>
    <xf numFmtId="9" fontId="0" fillId="0" borderId="9" xfId="2" applyFont="1" applyFill="1" applyBorder="1"/>
    <xf numFmtId="9" fontId="0" fillId="0" borderId="0" xfId="2" applyFont="1" applyFill="1"/>
    <xf numFmtId="9" fontId="0" fillId="0" borderId="18" xfId="2" applyFont="1" applyBorder="1"/>
    <xf numFmtId="9" fontId="0" fillId="0" borderId="1" xfId="2" applyFont="1" applyBorder="1"/>
    <xf numFmtId="9" fontId="0" fillId="0" borderId="12" xfId="2" applyFont="1" applyBorder="1"/>
    <xf numFmtId="9" fontId="0" fillId="0" borderId="4" xfId="2" applyFont="1" applyBorder="1"/>
    <xf numFmtId="9" fontId="0" fillId="0" borderId="59" xfId="2" applyFont="1" applyBorder="1"/>
    <xf numFmtId="9" fontId="0" fillId="0" borderId="46" xfId="2" applyFont="1" applyBorder="1"/>
    <xf numFmtId="9" fontId="0" fillId="0" borderId="8" xfId="2" applyFont="1" applyBorder="1"/>
    <xf numFmtId="9" fontId="0" fillId="0" borderId="62" xfId="2" applyFont="1" applyBorder="1"/>
    <xf numFmtId="9" fontId="9" fillId="0" borderId="13" xfId="2" applyFont="1" applyBorder="1"/>
    <xf numFmtId="0" fontId="15" fillId="0" borderId="1" xfId="0" applyFont="1" applyBorder="1" applyAlignment="1">
      <alignment horizontal="left" vertical="center" wrapText="1"/>
    </xf>
    <xf numFmtId="9" fontId="15" fillId="0" borderId="1" xfId="2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164" fontId="5" fillId="0" borderId="32" xfId="0" applyNumberFormat="1" applyFont="1" applyBorder="1" applyAlignment="1">
      <alignment horizontal="center" vertical="center" wrapText="1"/>
    </xf>
    <xf numFmtId="9" fontId="5" fillId="0" borderId="22" xfId="2" applyFont="1" applyFill="1" applyBorder="1" applyAlignment="1">
      <alignment horizontal="center" vertical="center" wrapText="1"/>
    </xf>
    <xf numFmtId="164" fontId="5" fillId="0" borderId="26" xfId="0" applyNumberFormat="1" applyFont="1" applyBorder="1" applyAlignment="1">
      <alignment horizontal="center" vertical="center" wrapText="1"/>
    </xf>
    <xf numFmtId="164" fontId="2" fillId="6" borderId="128" xfId="1" applyNumberFormat="1" applyFont="1" applyFill="1" applyBorder="1" applyAlignment="1" applyProtection="1">
      <alignment horizontal="center" vertical="center" wrapText="1"/>
    </xf>
    <xf numFmtId="9" fontId="2" fillId="6" borderId="55" xfId="2" applyFont="1" applyFill="1" applyBorder="1" applyAlignment="1" applyProtection="1">
      <alignment horizontal="center" vertical="center" wrapText="1"/>
    </xf>
    <xf numFmtId="164" fontId="2" fillId="6" borderId="127" xfId="1" applyNumberFormat="1" applyFont="1" applyFill="1" applyBorder="1" applyAlignment="1" applyProtection="1">
      <alignment horizontal="center" vertical="center" wrapText="1"/>
    </xf>
    <xf numFmtId="164" fontId="2" fillId="6" borderId="42" xfId="1" applyNumberFormat="1" applyFont="1" applyFill="1" applyBorder="1" applyAlignment="1" applyProtection="1">
      <alignment horizontal="center" vertical="center" wrapText="1"/>
    </xf>
    <xf numFmtId="164" fontId="5" fillId="0" borderId="2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129" xfId="0" applyFont="1" applyFill="1" applyBorder="1" applyAlignment="1">
      <alignment horizontal="center" vertical="center"/>
    </xf>
    <xf numFmtId="164" fontId="0" fillId="0" borderId="4" xfId="0" applyNumberFormat="1" applyBorder="1"/>
    <xf numFmtId="0" fontId="10" fillId="0" borderId="0" xfId="0" applyFont="1" applyAlignment="1">
      <alignment horizontal="center"/>
    </xf>
    <xf numFmtId="0" fontId="2" fillId="2" borderId="13" xfId="1" applyFont="1" applyFill="1" applyBorder="1" applyAlignment="1" applyProtection="1">
      <alignment horizontal="center" vertical="center" wrapText="1"/>
    </xf>
    <xf numFmtId="0" fontId="2" fillId="2" borderId="14" xfId="1" applyFont="1" applyFill="1" applyBorder="1" applyAlignment="1" applyProtection="1">
      <alignment horizontal="center" vertical="center" wrapText="1"/>
    </xf>
    <xf numFmtId="0" fontId="2" fillId="2" borderId="15" xfId="1" applyFont="1" applyFill="1" applyBorder="1" applyAlignment="1" applyProtection="1">
      <alignment horizontal="center" vertical="center" wrapText="1"/>
    </xf>
    <xf numFmtId="0" fontId="5" fillId="0" borderId="7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2" fillId="2" borderId="37" xfId="1" applyFont="1" applyFill="1" applyBorder="1" applyAlignment="1" applyProtection="1">
      <alignment horizontal="center" vertical="center" wrapText="1"/>
    </xf>
    <xf numFmtId="0" fontId="2" fillId="2" borderId="57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2" fillId="2" borderId="20" xfId="1" applyFont="1" applyFill="1" applyBorder="1" applyAlignment="1" applyProtection="1">
      <alignment horizontal="center" vertical="center" wrapText="1"/>
    </xf>
    <xf numFmtId="0" fontId="2" fillId="2" borderId="38" xfId="1" applyFont="1" applyFill="1" applyBorder="1" applyAlignment="1" applyProtection="1">
      <alignment horizontal="center" vertical="center" wrapText="1"/>
    </xf>
    <xf numFmtId="0" fontId="2" fillId="2" borderId="21" xfId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8" borderId="10" xfId="1" applyFont="1" applyFill="1" applyBorder="1" applyAlignment="1" applyProtection="1">
      <alignment horizontal="center" vertical="center" wrapText="1"/>
    </xf>
    <xf numFmtId="0" fontId="12" fillId="8" borderId="70" xfId="1" applyFont="1" applyFill="1" applyBorder="1" applyAlignment="1" applyProtection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66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9" fontId="13" fillId="8" borderId="84" xfId="2" applyFont="1" applyFill="1" applyBorder="1" applyAlignment="1" applyProtection="1">
      <alignment horizontal="center" vertical="center" wrapText="1"/>
    </xf>
    <xf numFmtId="9" fontId="13" fillId="8" borderId="92" xfId="2" applyFont="1" applyFill="1" applyBorder="1" applyAlignment="1" applyProtection="1">
      <alignment horizontal="center" vertical="center" wrapText="1"/>
    </xf>
    <xf numFmtId="9" fontId="13" fillId="8" borderId="86" xfId="2" applyFont="1" applyFill="1" applyBorder="1" applyAlignment="1" applyProtection="1">
      <alignment horizontal="center" vertical="center" wrapText="1"/>
    </xf>
    <xf numFmtId="9" fontId="13" fillId="8" borderId="87" xfId="2" applyFont="1" applyFill="1" applyBorder="1" applyAlignment="1" applyProtection="1">
      <alignment horizontal="center" vertical="center" wrapText="1"/>
    </xf>
    <xf numFmtId="9" fontId="13" fillId="8" borderId="91" xfId="2" applyFont="1" applyFill="1" applyBorder="1" applyAlignment="1" applyProtection="1">
      <alignment horizontal="center" vertical="center" wrapText="1"/>
    </xf>
    <xf numFmtId="164" fontId="13" fillId="8" borderId="5" xfId="1" applyNumberFormat="1" applyFont="1" applyFill="1" applyBorder="1" applyAlignment="1" applyProtection="1">
      <alignment horizontal="center" vertical="center" wrapText="1"/>
    </xf>
    <xf numFmtId="164" fontId="13" fillId="8" borderId="0" xfId="1" applyNumberFormat="1" applyFont="1" applyFill="1" applyBorder="1" applyAlignment="1" applyProtection="1">
      <alignment horizontal="center" vertical="center" wrapText="1"/>
    </xf>
    <xf numFmtId="164" fontId="13" fillId="8" borderId="79" xfId="1" applyNumberFormat="1" applyFont="1" applyFill="1" applyBorder="1" applyAlignment="1" applyProtection="1">
      <alignment horizontal="center" vertical="center" wrapText="1"/>
    </xf>
    <xf numFmtId="164" fontId="13" fillId="8" borderId="80" xfId="1" applyNumberFormat="1" applyFont="1" applyFill="1" applyBorder="1" applyAlignment="1" applyProtection="1">
      <alignment horizontal="center" vertical="center" wrapText="1"/>
    </xf>
    <xf numFmtId="164" fontId="13" fillId="8" borderId="61" xfId="1" applyNumberFormat="1" applyFont="1" applyFill="1" applyBorder="1" applyAlignment="1" applyProtection="1">
      <alignment horizontal="center" vertical="center" wrapText="1"/>
    </xf>
    <xf numFmtId="164" fontId="13" fillId="8" borderId="85" xfId="1" applyNumberFormat="1" applyFont="1" applyFill="1" applyBorder="1" applyAlignment="1" applyProtection="1">
      <alignment horizontal="center" vertical="center" wrapText="1"/>
    </xf>
    <xf numFmtId="164" fontId="13" fillId="7" borderId="49" xfId="1" applyNumberFormat="1" applyFont="1" applyFill="1" applyBorder="1" applyAlignment="1" applyProtection="1">
      <alignment horizontal="center" vertical="center" wrapText="1"/>
    </xf>
    <xf numFmtId="164" fontId="13" fillId="7" borderId="67" xfId="1" applyNumberFormat="1" applyFont="1" applyFill="1" applyBorder="1" applyAlignment="1" applyProtection="1">
      <alignment horizontal="center" vertical="center" wrapText="1"/>
    </xf>
    <xf numFmtId="164" fontId="13" fillId="7" borderId="101" xfId="1" applyNumberFormat="1" applyFont="1" applyFill="1" applyBorder="1" applyAlignment="1" applyProtection="1">
      <alignment horizontal="center" vertical="center" wrapText="1"/>
    </xf>
    <xf numFmtId="164" fontId="13" fillId="7" borderId="96" xfId="1" applyNumberFormat="1" applyFont="1" applyFill="1" applyBorder="1" applyAlignment="1" applyProtection="1">
      <alignment horizontal="center" vertical="center" wrapText="1"/>
    </xf>
    <xf numFmtId="164" fontId="13" fillId="7" borderId="88" xfId="1" applyNumberFormat="1" applyFont="1" applyFill="1" applyBorder="1" applyAlignment="1" applyProtection="1">
      <alignment horizontal="center" vertical="center" wrapText="1"/>
    </xf>
    <xf numFmtId="164" fontId="13" fillId="7" borderId="89" xfId="1" applyNumberFormat="1" applyFont="1" applyFill="1" applyBorder="1" applyAlignment="1" applyProtection="1">
      <alignment horizontal="center" vertical="center" wrapText="1"/>
    </xf>
    <xf numFmtId="0" fontId="13" fillId="7" borderId="84" xfId="1" applyFont="1" applyFill="1" applyBorder="1" applyAlignment="1" applyProtection="1">
      <alignment horizontal="center" vertical="center" wrapText="1"/>
    </xf>
    <xf numFmtId="0" fontId="13" fillId="7" borderId="67" xfId="1" applyFont="1" applyFill="1" applyBorder="1" applyAlignment="1" applyProtection="1">
      <alignment horizontal="center" vertical="center" wrapText="1"/>
    </xf>
    <xf numFmtId="0" fontId="13" fillId="7" borderId="101" xfId="1" applyFont="1" applyFill="1" applyBorder="1" applyAlignment="1" applyProtection="1">
      <alignment horizontal="center" vertical="center" wrapText="1"/>
    </xf>
    <xf numFmtId="0" fontId="13" fillId="7" borderId="90" xfId="1" applyFont="1" applyFill="1" applyBorder="1" applyAlignment="1" applyProtection="1">
      <alignment horizontal="center" vertical="center" wrapText="1"/>
    </xf>
    <xf numFmtId="0" fontId="13" fillId="7" borderId="88" xfId="1" applyFont="1" applyFill="1" applyBorder="1" applyAlignment="1" applyProtection="1">
      <alignment horizontal="center" vertical="center" wrapText="1"/>
    </xf>
    <xf numFmtId="0" fontId="13" fillId="7" borderId="89" xfId="1" applyFont="1" applyFill="1" applyBorder="1" applyAlignment="1" applyProtection="1">
      <alignment horizontal="center" vertical="center" wrapText="1"/>
    </xf>
    <xf numFmtId="0" fontId="12" fillId="7" borderId="37" xfId="1" applyFont="1" applyFill="1" applyBorder="1" applyAlignment="1" applyProtection="1">
      <alignment horizontal="center" vertical="center" wrapText="1"/>
    </xf>
    <xf numFmtId="0" fontId="12" fillId="7" borderId="57" xfId="1" applyFont="1" applyFill="1" applyBorder="1" applyAlignment="1" applyProtection="1">
      <alignment horizontal="center" vertical="center" wrapText="1"/>
    </xf>
    <xf numFmtId="0" fontId="12" fillId="7" borderId="38" xfId="1" applyFont="1" applyFill="1" applyBorder="1" applyAlignment="1" applyProtection="1">
      <alignment horizontal="center" vertical="center" wrapText="1"/>
    </xf>
    <xf numFmtId="9" fontId="13" fillId="8" borderId="61" xfId="2" applyFont="1" applyFill="1" applyBorder="1" applyAlignment="1" applyProtection="1">
      <alignment horizontal="center" vertical="center" wrapText="1"/>
    </xf>
    <xf numFmtId="9" fontId="13" fillId="8" borderId="0" xfId="2" applyFont="1" applyFill="1" applyBorder="1" applyAlignment="1" applyProtection="1">
      <alignment horizontal="center" vertical="center" wrapText="1"/>
    </xf>
    <xf numFmtId="9" fontId="13" fillId="8" borderId="62" xfId="2" applyFont="1" applyFill="1" applyBorder="1" applyAlignment="1" applyProtection="1">
      <alignment horizontal="center" vertical="center" wrapText="1"/>
    </xf>
    <xf numFmtId="9" fontId="13" fillId="7" borderId="36" xfId="2" applyFont="1" applyFill="1" applyBorder="1" applyAlignment="1" applyProtection="1">
      <alignment horizontal="center" vertical="center" wrapText="1"/>
    </xf>
    <xf numFmtId="9" fontId="13" fillId="7" borderId="62" xfId="2" applyFont="1" applyFill="1" applyBorder="1" applyAlignment="1" applyProtection="1">
      <alignment horizontal="center" vertical="center" wrapText="1"/>
    </xf>
    <xf numFmtId="9" fontId="13" fillId="7" borderId="21" xfId="2" applyFont="1" applyFill="1" applyBorder="1" applyAlignment="1" applyProtection="1">
      <alignment horizontal="center" vertical="center" wrapText="1"/>
    </xf>
    <xf numFmtId="0" fontId="13" fillId="9" borderId="52" xfId="1" applyFont="1" applyFill="1" applyBorder="1" applyAlignment="1" applyProtection="1">
      <alignment horizontal="center" vertical="center"/>
    </xf>
    <xf numFmtId="0" fontId="13" fillId="9" borderId="81" xfId="1" applyFont="1" applyFill="1" applyBorder="1" applyAlignment="1" applyProtection="1">
      <alignment horizontal="center" vertical="center"/>
    </xf>
    <xf numFmtId="0" fontId="13" fillId="9" borderId="54" xfId="1" applyFont="1" applyFill="1" applyBorder="1" applyAlignment="1" applyProtection="1">
      <alignment horizontal="center" vertical="center"/>
    </xf>
    <xf numFmtId="0" fontId="13" fillId="9" borderId="53" xfId="1" applyFont="1" applyFill="1" applyBorder="1" applyAlignment="1" applyProtection="1">
      <alignment horizontal="center" vertical="center"/>
    </xf>
    <xf numFmtId="0" fontId="13" fillId="9" borderId="82" xfId="1" applyFont="1" applyFill="1" applyBorder="1" applyAlignment="1" applyProtection="1">
      <alignment horizontal="center" vertical="center"/>
    </xf>
    <xf numFmtId="0" fontId="13" fillId="9" borderId="56" xfId="1" applyFont="1" applyFill="1" applyBorder="1" applyAlignment="1" applyProtection="1">
      <alignment horizontal="center" vertical="center"/>
    </xf>
    <xf numFmtId="0" fontId="13" fillId="9" borderId="75" xfId="1" applyFont="1" applyFill="1" applyBorder="1" applyAlignment="1" applyProtection="1">
      <alignment horizontal="center" vertical="center"/>
    </xf>
    <xf numFmtId="0" fontId="13" fillId="9" borderId="83" xfId="1" applyFont="1" applyFill="1" applyBorder="1" applyAlignment="1" applyProtection="1">
      <alignment horizontal="center" vertical="center"/>
    </xf>
    <xf numFmtId="0" fontId="13" fillId="9" borderId="76" xfId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13" fillId="7" borderId="118" xfId="1" applyNumberFormat="1" applyFont="1" applyFill="1" applyBorder="1" applyAlignment="1" applyProtection="1">
      <alignment horizontal="center" vertical="center" wrapText="1"/>
    </xf>
    <xf numFmtId="164" fontId="13" fillId="7" borderId="50" xfId="1" applyNumberFormat="1" applyFont="1" applyFill="1" applyBorder="1" applyAlignment="1" applyProtection="1">
      <alignment horizontal="center" vertical="center" wrapText="1"/>
    </xf>
    <xf numFmtId="164" fontId="13" fillId="7" borderId="61" xfId="1" applyNumberFormat="1" applyFont="1" applyFill="1" applyBorder="1" applyAlignment="1" applyProtection="1">
      <alignment horizontal="center" vertical="center" wrapText="1"/>
    </xf>
    <xf numFmtId="164" fontId="13" fillId="7" borderId="119" xfId="1" applyNumberFormat="1" applyFont="1" applyFill="1" applyBorder="1" applyAlignment="1" applyProtection="1">
      <alignment horizontal="center" vertical="center" wrapText="1"/>
    </xf>
    <xf numFmtId="0" fontId="13" fillId="7" borderId="118" xfId="1" applyFont="1" applyFill="1" applyBorder="1" applyAlignment="1" applyProtection="1">
      <alignment horizontal="center" vertical="center" wrapText="1"/>
    </xf>
    <xf numFmtId="0" fontId="13" fillId="7" borderId="114" xfId="1" applyFont="1" applyFill="1" applyBorder="1" applyAlignment="1" applyProtection="1">
      <alignment horizontal="center" vertical="center" wrapText="1"/>
    </xf>
    <xf numFmtId="9" fontId="13" fillId="7" borderId="115" xfId="2" applyFont="1" applyFill="1" applyBorder="1" applyAlignment="1" applyProtection="1">
      <alignment horizontal="center" vertical="center" wrapText="1"/>
    </xf>
    <xf numFmtId="9" fontId="13" fillId="7" borderId="116" xfId="2" applyFont="1" applyFill="1" applyBorder="1" applyAlignment="1" applyProtection="1">
      <alignment horizontal="center" vertical="center" wrapText="1"/>
    </xf>
    <xf numFmtId="9" fontId="13" fillId="7" borderId="117" xfId="2" applyFont="1" applyFill="1" applyBorder="1" applyAlignment="1" applyProtection="1">
      <alignment horizontal="center" vertical="center" wrapText="1"/>
    </xf>
    <xf numFmtId="9" fontId="0" fillId="0" borderId="7" xfId="2" applyFont="1" applyFill="1" applyBorder="1" applyAlignment="1">
      <alignment horizontal="center"/>
    </xf>
    <xf numFmtId="9" fontId="0" fillId="0" borderId="8" xfId="2" applyFont="1" applyFill="1" applyBorder="1" applyAlignment="1">
      <alignment horizontal="center"/>
    </xf>
    <xf numFmtId="9" fontId="0" fillId="0" borderId="26" xfId="2" applyFon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9" fontId="0" fillId="0" borderId="67" xfId="2" applyFont="1" applyFill="1" applyBorder="1" applyAlignment="1">
      <alignment horizontal="center"/>
    </xf>
    <xf numFmtId="9" fontId="0" fillId="0" borderId="61" xfId="2" applyFont="1" applyFill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9" fontId="0" fillId="0" borderId="0" xfId="2" applyFont="1" applyFill="1" applyBorder="1" applyAlignment="1">
      <alignment horizontal="center"/>
    </xf>
    <xf numFmtId="164" fontId="0" fillId="0" borderId="65" xfId="0" applyNumberFormat="1" applyBorder="1" applyAlignment="1">
      <alignment horizontal="center"/>
    </xf>
    <xf numFmtId="164" fontId="0" fillId="0" borderId="47" xfId="0" applyNumberFormat="1" applyBorder="1" applyAlignment="1">
      <alignment horizontal="center"/>
    </xf>
    <xf numFmtId="164" fontId="0" fillId="0" borderId="48" xfId="0" applyNumberFormat="1" applyBorder="1" applyAlignment="1">
      <alignment horizontal="center"/>
    </xf>
    <xf numFmtId="164" fontId="0" fillId="0" borderId="62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9" fontId="0" fillId="0" borderId="18" xfId="2" applyFont="1" applyFill="1" applyBorder="1" applyAlignment="1">
      <alignment horizontal="center"/>
    </xf>
    <xf numFmtId="9" fontId="0" fillId="0" borderId="22" xfId="2" applyFont="1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6" xfId="2" applyFont="1" applyFill="1" applyBorder="1" applyAlignment="1">
      <alignment horizontal="center"/>
    </xf>
    <xf numFmtId="164" fontId="0" fillId="0" borderId="68" xfId="0" applyNumberFormat="1" applyBorder="1" applyAlignment="1">
      <alignment horizontal="center"/>
    </xf>
    <xf numFmtId="9" fontId="0" fillId="0" borderId="4" xfId="2" applyFont="1" applyFill="1" applyBorder="1" applyAlignment="1">
      <alignment horizontal="center"/>
    </xf>
    <xf numFmtId="9" fontId="0" fillId="0" borderId="20" xfId="2" applyFont="1" applyFill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9" fontId="0" fillId="0" borderId="5" xfId="2" applyFont="1" applyFill="1" applyBorder="1" applyAlignment="1">
      <alignment horizontal="center"/>
    </xf>
    <xf numFmtId="164" fontId="0" fillId="0" borderId="36" xfId="0" applyNumberForma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9" fontId="0" fillId="0" borderId="65" xfId="2" applyFont="1" applyFill="1" applyBorder="1" applyAlignment="1">
      <alignment horizontal="center"/>
    </xf>
    <xf numFmtId="9" fontId="0" fillId="0" borderId="60" xfId="2" applyFont="1" applyFill="1" applyBorder="1" applyAlignment="1">
      <alignment horizontal="center"/>
    </xf>
    <xf numFmtId="9" fontId="0" fillId="0" borderId="73" xfId="2" applyFont="1" applyFill="1" applyBorder="1" applyAlignment="1">
      <alignment horizontal="center"/>
    </xf>
    <xf numFmtId="9" fontId="0" fillId="0" borderId="69" xfId="2" applyFont="1" applyFill="1" applyBorder="1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5" fillId="0" borderId="45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8" borderId="57" xfId="1" applyFont="1" applyFill="1" applyBorder="1" applyAlignment="1" applyProtection="1">
      <alignment horizontal="center" vertical="center" wrapText="1"/>
    </xf>
    <xf numFmtId="0" fontId="12" fillId="8" borderId="38" xfId="1" applyFont="1" applyFill="1" applyBorder="1" applyAlignment="1" applyProtection="1">
      <alignment horizontal="center" vertical="center" wrapText="1"/>
    </xf>
    <xf numFmtId="164" fontId="13" fillId="8" borderId="64" xfId="1" applyNumberFormat="1" applyFont="1" applyFill="1" applyBorder="1" applyAlignment="1" applyProtection="1">
      <alignment horizontal="center" vertical="center" wrapText="1"/>
    </xf>
    <xf numFmtId="164" fontId="13" fillId="8" borderId="57" xfId="1" applyNumberFormat="1" applyFont="1" applyFill="1" applyBorder="1" applyAlignment="1" applyProtection="1">
      <alignment horizontal="center" vertical="center" wrapText="1"/>
    </xf>
    <xf numFmtId="164" fontId="13" fillId="8" borderId="112" xfId="1" applyNumberFormat="1" applyFont="1" applyFill="1" applyBorder="1" applyAlignment="1" applyProtection="1">
      <alignment horizontal="center" vertical="center" wrapText="1"/>
    </xf>
    <xf numFmtId="9" fontId="13" fillId="8" borderId="10" xfId="2" applyFont="1" applyFill="1" applyBorder="1" applyAlignment="1" applyProtection="1">
      <alignment horizontal="center" vertical="center" wrapText="1"/>
    </xf>
    <xf numFmtId="9" fontId="13" fillId="8" borderId="57" xfId="2" applyFont="1" applyFill="1" applyBorder="1" applyAlignment="1" applyProtection="1">
      <alignment horizontal="center" vertical="center" wrapText="1"/>
    </xf>
    <xf numFmtId="9" fontId="13" fillId="8" borderId="38" xfId="2" applyFont="1" applyFill="1" applyBorder="1" applyAlignment="1" applyProtection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15" fillId="0" borderId="106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07" xfId="0" applyFont="1" applyBorder="1" applyAlignment="1">
      <alignment horizontal="left" vertical="center" wrapText="1"/>
    </xf>
    <xf numFmtId="0" fontId="15" fillId="0" borderId="109" xfId="0" applyFont="1" applyBorder="1" applyAlignment="1">
      <alignment horizontal="left" vertical="center" wrapText="1"/>
    </xf>
    <xf numFmtId="0" fontId="15" fillId="0" borderId="110" xfId="0" applyFont="1" applyBorder="1" applyAlignment="1">
      <alignment horizontal="left" vertical="center" wrapText="1"/>
    </xf>
  </cellXfs>
  <cellStyles count="3">
    <cellStyle name="Normal" xfId="0" builtinId="0" customBuiltin="1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opLeftCell="A6" zoomScale="80" zoomScaleNormal="80" workbookViewId="0">
      <selection activeCell="G8" sqref="G8"/>
    </sheetView>
  </sheetViews>
  <sheetFormatPr baseColWidth="10" defaultRowHeight="14.5" x14ac:dyDescent="0.35"/>
  <cols>
    <col min="1" max="1" width="13.36328125" customWidth="1"/>
    <col min="2" max="2" width="26.1796875" customWidth="1"/>
    <col min="3" max="3" width="11.453125" hidden="1" customWidth="1"/>
    <col min="4" max="4" width="12.26953125" hidden="1" customWidth="1"/>
    <col min="5" max="5" width="10.26953125" hidden="1" customWidth="1"/>
    <col min="6" max="6" width="15.54296875" hidden="1" customWidth="1"/>
    <col min="7" max="7" width="23.7265625" customWidth="1"/>
    <col min="8" max="8" width="20" customWidth="1"/>
    <col min="9" max="9" width="24.1796875" customWidth="1"/>
  </cols>
  <sheetData>
    <row r="1" spans="1:9" ht="25" x14ac:dyDescent="0.5">
      <c r="A1" s="229" t="s">
        <v>92</v>
      </c>
      <c r="B1" s="229"/>
      <c r="C1" s="229"/>
      <c r="D1" s="229"/>
      <c r="E1" s="229"/>
      <c r="F1" s="229"/>
      <c r="G1" s="229"/>
      <c r="H1" s="229"/>
      <c r="I1" s="4"/>
    </row>
    <row r="2" spans="1:9" ht="15" thickBot="1" x14ac:dyDescent="0.4"/>
    <row r="3" spans="1:9" s="2" customFormat="1" ht="14.5" customHeight="1" thickTop="1" thickBot="1" x14ac:dyDescent="0.4">
      <c r="A3" s="236"/>
      <c r="B3" s="237"/>
      <c r="C3" s="237"/>
      <c r="D3" s="237"/>
      <c r="E3" s="237"/>
      <c r="F3" s="237"/>
      <c r="G3" s="230" t="s">
        <v>98</v>
      </c>
      <c r="H3" s="231"/>
      <c r="I3" s="232"/>
    </row>
    <row r="4" spans="1:9" s="2" customFormat="1" ht="111" customHeight="1" thickTop="1" thickBot="1" x14ac:dyDescent="0.4">
      <c r="A4" s="238"/>
      <c r="B4" s="239"/>
      <c r="C4" s="239"/>
      <c r="D4" s="239"/>
      <c r="E4" s="239"/>
      <c r="F4" s="239"/>
      <c r="G4" s="219" t="s">
        <v>100</v>
      </c>
      <c r="H4" s="220" t="s">
        <v>62</v>
      </c>
      <c r="I4" s="221" t="s">
        <v>101</v>
      </c>
    </row>
    <row r="5" spans="1:9" ht="62.5" customHeight="1" thickTop="1" thickBot="1" x14ac:dyDescent="0.4">
      <c r="A5" s="233" t="s">
        <v>99</v>
      </c>
      <c r="B5" s="234"/>
      <c r="C5" s="234"/>
      <c r="D5" s="234"/>
      <c r="E5" s="234"/>
      <c r="F5" s="234"/>
      <c r="G5" s="216"/>
      <c r="H5" s="217"/>
      <c r="I5" s="218">
        <f>G5*(H5+1)</f>
        <v>0</v>
      </c>
    </row>
    <row r="6" spans="1:9" ht="15.5" thickTop="1" thickBot="1" x14ac:dyDescent="0.4"/>
    <row r="7" spans="1:9" s="2" customFormat="1" ht="42.5" customHeight="1" thickTop="1" thickBot="1" x14ac:dyDescent="0.4">
      <c r="A7" s="236"/>
      <c r="B7" s="237"/>
      <c r="C7" s="237"/>
      <c r="D7" s="237"/>
      <c r="E7" s="237"/>
      <c r="F7" s="240"/>
      <c r="G7" s="230" t="s">
        <v>112</v>
      </c>
      <c r="H7" s="231"/>
      <c r="I7" s="232"/>
    </row>
    <row r="8" spans="1:9" s="2" customFormat="1" ht="111" customHeight="1" thickTop="1" thickBot="1" x14ac:dyDescent="0.4">
      <c r="A8" s="238"/>
      <c r="B8" s="239"/>
      <c r="C8" s="239"/>
      <c r="D8" s="239"/>
      <c r="E8" s="239"/>
      <c r="F8" s="241"/>
      <c r="G8" s="9" t="s">
        <v>100</v>
      </c>
      <c r="H8" s="10" t="s">
        <v>62</v>
      </c>
      <c r="I8" s="222" t="s">
        <v>101</v>
      </c>
    </row>
    <row r="9" spans="1:9" ht="62.5" customHeight="1" thickTop="1" thickBot="1" x14ac:dyDescent="0.4">
      <c r="A9" s="233" t="s">
        <v>99</v>
      </c>
      <c r="B9" s="234"/>
      <c r="C9" s="234"/>
      <c r="D9" s="234"/>
      <c r="E9" s="234"/>
      <c r="F9" s="235"/>
      <c r="G9" s="216"/>
      <c r="H9" s="217"/>
      <c r="I9" s="218">
        <f>G9*(H9+1)</f>
        <v>0</v>
      </c>
    </row>
    <row r="10" spans="1:9" ht="15.5" thickTop="1" thickBot="1" x14ac:dyDescent="0.4"/>
    <row r="11" spans="1:9" s="2" customFormat="1" ht="14.5" customHeight="1" thickTop="1" thickBot="1" x14ac:dyDescent="0.4">
      <c r="A11" s="236"/>
      <c r="B11" s="237"/>
      <c r="C11" s="237"/>
      <c r="D11" s="237"/>
      <c r="E11" s="237"/>
      <c r="F11" s="240"/>
      <c r="G11" s="230" t="s">
        <v>97</v>
      </c>
      <c r="H11" s="231"/>
      <c r="I11" s="231"/>
    </row>
    <row r="12" spans="1:9" s="2" customFormat="1" ht="111" customHeight="1" thickTop="1" thickBot="1" x14ac:dyDescent="0.4">
      <c r="A12" s="238"/>
      <c r="B12" s="239"/>
      <c r="C12" s="239"/>
      <c r="D12" s="239"/>
      <c r="E12" s="239"/>
      <c r="F12" s="241"/>
      <c r="G12" s="9" t="s">
        <v>100</v>
      </c>
      <c r="H12" s="10" t="s">
        <v>62</v>
      </c>
      <c r="I12" s="222" t="s">
        <v>101</v>
      </c>
    </row>
    <row r="13" spans="1:9" ht="62.5" customHeight="1" thickTop="1" thickBot="1" x14ac:dyDescent="0.4">
      <c r="A13" s="233" t="s">
        <v>99</v>
      </c>
      <c r="B13" s="234"/>
      <c r="C13" s="234"/>
      <c r="D13" s="234"/>
      <c r="E13" s="234"/>
      <c r="F13" s="235"/>
      <c r="G13" s="216"/>
      <c r="H13" s="217"/>
      <c r="I13" s="223">
        <f>G13*(H13+1)</f>
        <v>0</v>
      </c>
    </row>
    <row r="14" spans="1:9" ht="15" thickTop="1" x14ac:dyDescent="0.35"/>
  </sheetData>
  <mergeCells count="10">
    <mergeCell ref="A1:H1"/>
    <mergeCell ref="G3:I3"/>
    <mergeCell ref="G11:I11"/>
    <mergeCell ref="A13:F13"/>
    <mergeCell ref="G7:I7"/>
    <mergeCell ref="A5:F5"/>
    <mergeCell ref="A3:F4"/>
    <mergeCell ref="A7:F8"/>
    <mergeCell ref="A9:F9"/>
    <mergeCell ref="A11:F12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7"/>
  <sheetViews>
    <sheetView zoomScale="44" zoomScaleNormal="44" workbookViewId="0">
      <selection activeCell="G3" sqref="G3:I4"/>
    </sheetView>
  </sheetViews>
  <sheetFormatPr baseColWidth="10" defaultRowHeight="14" x14ac:dyDescent="0.3"/>
  <cols>
    <col min="1" max="1" width="12.90625" style="58" customWidth="1"/>
    <col min="2" max="2" width="28.6328125" style="58" customWidth="1"/>
    <col min="3" max="3" width="11.453125" style="58" customWidth="1"/>
    <col min="4" max="4" width="12.26953125" style="58" bestFit="1" customWidth="1"/>
    <col min="5" max="5" width="10" style="58" customWidth="1"/>
    <col min="6" max="6" width="16.453125" style="58" customWidth="1"/>
    <col min="7" max="9" width="13.90625" style="58" customWidth="1"/>
    <col min="10" max="10" width="17.1796875" style="58" customWidth="1"/>
    <col min="11" max="13" width="13.90625" style="58" customWidth="1"/>
    <col min="14" max="14" width="7.7265625" style="89" customWidth="1"/>
    <col min="15" max="20" width="13.90625" style="58" customWidth="1"/>
    <col min="21" max="21" width="19.54296875" style="58" customWidth="1"/>
    <col min="22" max="16384" width="10.90625" style="58"/>
  </cols>
  <sheetData>
    <row r="1" spans="1:21" ht="67.5" customHeight="1" thickBot="1" x14ac:dyDescent="0.55000000000000004">
      <c r="A1" s="250" t="s">
        <v>57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</row>
    <row r="2" spans="1:21" s="59" customFormat="1" ht="48.5" customHeight="1" thickTop="1" thickBot="1" x14ac:dyDescent="0.4"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</row>
    <row r="3" spans="1:21" s="59" customFormat="1" ht="60.5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93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</row>
    <row r="4" spans="1:21" s="59" customFormat="1" ht="38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</row>
    <row r="5" spans="1:21" s="59" customFormat="1" ht="62.5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66" t="s">
        <v>66</v>
      </c>
      <c r="P5" s="67" t="s">
        <v>63</v>
      </c>
      <c r="Q5" s="68" t="s">
        <v>67</v>
      </c>
      <c r="R5" s="69" t="s">
        <v>66</v>
      </c>
      <c r="S5" s="70" t="s">
        <v>63</v>
      </c>
      <c r="T5" s="71" t="s">
        <v>67</v>
      </c>
      <c r="U5" s="282"/>
    </row>
    <row r="6" spans="1:21" ht="62.5" customHeight="1" thickTop="1" x14ac:dyDescent="0.3">
      <c r="A6" s="72" t="s">
        <v>2</v>
      </c>
      <c r="B6" s="73" t="s">
        <v>43</v>
      </c>
      <c r="C6" s="246" t="s">
        <v>3</v>
      </c>
      <c r="D6" s="246"/>
      <c r="E6" s="73">
        <v>2014</v>
      </c>
      <c r="F6" s="74" t="s">
        <v>4</v>
      </c>
      <c r="G6" s="75"/>
      <c r="H6" s="76"/>
      <c r="I6" s="75"/>
      <c r="J6" s="77"/>
      <c r="K6" s="78"/>
      <c r="L6" s="79"/>
      <c r="M6" s="92"/>
      <c r="N6" s="88"/>
      <c r="O6" s="96"/>
      <c r="P6" s="81"/>
      <c r="Q6" s="82"/>
      <c r="R6" s="80"/>
      <c r="S6" s="81"/>
      <c r="T6" s="82"/>
      <c r="U6" s="97"/>
    </row>
    <row r="7" spans="1:21" ht="64" customHeight="1" thickBot="1" x14ac:dyDescent="0.35">
      <c r="A7" s="83" t="s">
        <v>2</v>
      </c>
      <c r="B7" s="84" t="s">
        <v>43</v>
      </c>
      <c r="C7" s="245" t="s">
        <v>5</v>
      </c>
      <c r="D7" s="245"/>
      <c r="E7" s="84">
        <v>2014</v>
      </c>
      <c r="F7" s="85" t="s">
        <v>6</v>
      </c>
      <c r="G7" s="93"/>
      <c r="H7" s="94"/>
      <c r="I7" s="93"/>
      <c r="J7" s="94"/>
      <c r="K7" s="93"/>
      <c r="L7" s="94"/>
      <c r="M7" s="95"/>
      <c r="N7" s="88"/>
      <c r="O7" s="98"/>
      <c r="P7" s="99"/>
      <c r="Q7" s="100"/>
      <c r="R7" s="101"/>
      <c r="S7" s="99"/>
      <c r="T7" s="102"/>
      <c r="U7" s="103"/>
    </row>
    <row r="8" spans="1:21" ht="15" thickTop="1" thickBot="1" x14ac:dyDescent="0.35"/>
    <row r="9" spans="1:21" ht="103.5" customHeight="1" thickTop="1" thickBot="1" x14ac:dyDescent="0.35">
      <c r="F9" s="215" t="s">
        <v>95</v>
      </c>
      <c r="G9" s="104">
        <f>G6+G7</f>
        <v>0</v>
      </c>
      <c r="H9" s="86"/>
      <c r="I9" s="104">
        <f>I6+I7</f>
        <v>0</v>
      </c>
    </row>
    <row r="10" spans="1:21" ht="26" customHeight="1" thickTop="1" x14ac:dyDescent="0.3">
      <c r="G10" s="105"/>
      <c r="H10" s="106"/>
      <c r="I10" s="105"/>
    </row>
    <row r="11" spans="1:21" ht="16.5" x14ac:dyDescent="0.3">
      <c r="B11" s="247" t="s">
        <v>78</v>
      </c>
      <c r="C11" s="248"/>
      <c r="D11" s="248"/>
      <c r="E11" s="248"/>
      <c r="F11" s="248"/>
      <c r="G11" s="248"/>
      <c r="H11" s="249"/>
    </row>
    <row r="12" spans="1:21" ht="69.5" customHeight="1" x14ac:dyDescent="0.3">
      <c r="B12" s="242" t="s">
        <v>82</v>
      </c>
      <c r="C12" s="242"/>
      <c r="D12" s="242"/>
      <c r="E12" s="242"/>
      <c r="F12" s="242"/>
      <c r="G12" s="242"/>
      <c r="H12" s="242"/>
    </row>
    <row r="13" spans="1:21" ht="69.5" customHeight="1" x14ac:dyDescent="0.3">
      <c r="B13" s="210" t="s">
        <v>111</v>
      </c>
      <c r="C13" s="242" t="s">
        <v>91</v>
      </c>
      <c r="D13" s="242"/>
      <c r="E13" s="242"/>
      <c r="F13" s="242"/>
      <c r="G13" s="242"/>
      <c r="H13" s="242"/>
    </row>
    <row r="14" spans="1:21" ht="69.5" customHeight="1" x14ac:dyDescent="0.3">
      <c r="B14" s="210" t="s">
        <v>87</v>
      </c>
      <c r="C14" s="242" t="s">
        <v>77</v>
      </c>
      <c r="D14" s="242"/>
      <c r="E14" s="242"/>
      <c r="F14" s="242"/>
      <c r="G14" s="242"/>
      <c r="H14" s="242"/>
    </row>
    <row r="15" spans="1:21" ht="69.5" customHeight="1" x14ac:dyDescent="0.3">
      <c r="B15" s="210" t="s">
        <v>88</v>
      </c>
      <c r="C15" s="242" t="s">
        <v>79</v>
      </c>
      <c r="D15" s="242"/>
      <c r="E15" s="242"/>
      <c r="F15" s="242"/>
      <c r="G15" s="242"/>
      <c r="H15" s="242"/>
    </row>
    <row r="16" spans="1:21" ht="69.5" customHeight="1" x14ac:dyDescent="0.3">
      <c r="B16" s="210" t="s">
        <v>89</v>
      </c>
      <c r="C16" s="242" t="s">
        <v>80</v>
      </c>
      <c r="D16" s="242"/>
      <c r="E16" s="242"/>
      <c r="F16" s="242"/>
      <c r="G16" s="242"/>
      <c r="H16" s="242"/>
    </row>
    <row r="17" spans="2:8" ht="69.5" customHeight="1" x14ac:dyDescent="0.3">
      <c r="B17" s="210" t="s">
        <v>90</v>
      </c>
      <c r="C17" s="242" t="s">
        <v>81</v>
      </c>
      <c r="D17" s="242"/>
      <c r="E17" s="242"/>
      <c r="F17" s="242"/>
      <c r="G17" s="242"/>
      <c r="H17" s="242"/>
    </row>
  </sheetData>
  <mergeCells count="24">
    <mergeCell ref="A1:U1"/>
    <mergeCell ref="J4:J5"/>
    <mergeCell ref="K4:M4"/>
    <mergeCell ref="G3:I4"/>
    <mergeCell ref="O3:Q4"/>
    <mergeCell ref="R3:T4"/>
    <mergeCell ref="O2:U2"/>
    <mergeCell ref="J3:M3"/>
    <mergeCell ref="U3:U5"/>
    <mergeCell ref="A3:A5"/>
    <mergeCell ref="B3:B5"/>
    <mergeCell ref="C3:D5"/>
    <mergeCell ref="E3:E5"/>
    <mergeCell ref="F3:F5"/>
    <mergeCell ref="C17:H17"/>
    <mergeCell ref="B12:H12"/>
    <mergeCell ref="C14:H14"/>
    <mergeCell ref="C13:H13"/>
    <mergeCell ref="G2:M2"/>
    <mergeCell ref="C7:D7"/>
    <mergeCell ref="C6:D6"/>
    <mergeCell ref="B11:H11"/>
    <mergeCell ref="C15:H15"/>
    <mergeCell ref="C16:H16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7"/>
  <sheetViews>
    <sheetView zoomScale="39" zoomScaleNormal="39" workbookViewId="0">
      <selection activeCell="G3" sqref="G3:I4"/>
    </sheetView>
  </sheetViews>
  <sheetFormatPr baseColWidth="10" defaultRowHeight="14.5" x14ac:dyDescent="0.35"/>
  <cols>
    <col min="1" max="1" width="11.7265625" customWidth="1"/>
    <col min="2" max="2" width="27.90625" customWidth="1"/>
    <col min="3" max="3" width="11.453125" customWidth="1"/>
    <col min="4" max="4" width="12.26953125" bestFit="1" customWidth="1"/>
    <col min="5" max="5" width="11" customWidth="1"/>
    <col min="6" max="6" width="16.1796875" customWidth="1"/>
    <col min="7" max="9" width="11.453125" customWidth="1"/>
    <col min="10" max="10" width="17.453125" customWidth="1"/>
    <col min="11" max="13" width="11.453125" customWidth="1"/>
    <col min="14" max="14" width="15.7265625" customWidth="1"/>
    <col min="15" max="20" width="11.453125" customWidth="1"/>
  </cols>
  <sheetData>
    <row r="1" spans="1:22" ht="127.5" customHeight="1" thickBot="1" x14ac:dyDescent="0.65">
      <c r="A1" s="292" t="s">
        <v>58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79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95"/>
      <c r="R3" s="269" t="s">
        <v>86</v>
      </c>
      <c r="S3" s="269"/>
      <c r="T3" s="299"/>
      <c r="U3" s="301" t="s">
        <v>83</v>
      </c>
      <c r="V3" s="59"/>
    </row>
    <row r="4" spans="1:22" ht="55.5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96"/>
      <c r="P4" s="297"/>
      <c r="Q4" s="298"/>
      <c r="R4" s="272"/>
      <c r="S4" s="272"/>
      <c r="T4" s="300"/>
      <c r="U4" s="302"/>
      <c r="V4" s="59"/>
    </row>
    <row r="5" spans="1:22" ht="72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115" t="s">
        <v>66</v>
      </c>
      <c r="P5" s="112" t="s">
        <v>63</v>
      </c>
      <c r="Q5" s="113" t="s">
        <v>67</v>
      </c>
      <c r="R5" s="69" t="s">
        <v>66</v>
      </c>
      <c r="S5" s="70" t="s">
        <v>63</v>
      </c>
      <c r="T5" s="114" t="s">
        <v>67</v>
      </c>
      <c r="U5" s="303"/>
      <c r="V5" s="59"/>
    </row>
    <row r="6" spans="1:22" ht="59" thickTop="1" thickBot="1" x14ac:dyDescent="0.4">
      <c r="A6" s="17" t="s">
        <v>2</v>
      </c>
      <c r="B6" s="52" t="s">
        <v>43</v>
      </c>
      <c r="C6" s="293" t="s">
        <v>7</v>
      </c>
      <c r="D6" s="294"/>
      <c r="E6" s="52">
        <v>2014</v>
      </c>
      <c r="F6" s="16">
        <v>15041130</v>
      </c>
      <c r="G6" s="138"/>
      <c r="H6" s="142"/>
      <c r="I6" s="138"/>
      <c r="J6" s="142"/>
      <c r="K6" s="138"/>
      <c r="L6" s="142"/>
      <c r="M6" s="139"/>
      <c r="O6" s="140"/>
      <c r="P6" s="143"/>
      <c r="Q6" s="138"/>
      <c r="R6" s="138"/>
      <c r="S6" s="142"/>
      <c r="T6" s="141"/>
      <c r="U6" s="144"/>
    </row>
    <row r="7" spans="1:22" ht="15.5" thickTop="1" thickBot="1" x14ac:dyDescent="0.4"/>
    <row r="8" spans="1:22" ht="30" thickTop="1" thickBot="1" x14ac:dyDescent="0.4">
      <c r="F8" s="214" t="s">
        <v>95</v>
      </c>
      <c r="G8" s="145">
        <f>G6</f>
        <v>0</v>
      </c>
      <c r="H8" s="57"/>
      <c r="I8" s="146">
        <f>I6</f>
        <v>0</v>
      </c>
    </row>
    <row r="9" spans="1:22" ht="15" thickTop="1" x14ac:dyDescent="0.35"/>
    <row r="11" spans="1:22" ht="16.5" x14ac:dyDescent="0.35">
      <c r="B11" s="247" t="s">
        <v>78</v>
      </c>
      <c r="C11" s="248"/>
      <c r="D11" s="248"/>
      <c r="E11" s="248"/>
      <c r="F11" s="248"/>
      <c r="G11" s="248"/>
      <c r="H11" s="249"/>
    </row>
    <row r="12" spans="1:22" ht="47" customHeight="1" x14ac:dyDescent="0.35">
      <c r="B12" s="242" t="s">
        <v>82</v>
      </c>
      <c r="C12" s="242"/>
      <c r="D12" s="242"/>
      <c r="E12" s="242"/>
      <c r="F12" s="242"/>
      <c r="G12" s="242"/>
      <c r="H12" s="242"/>
    </row>
    <row r="13" spans="1:22" ht="47" customHeight="1" x14ac:dyDescent="0.35">
      <c r="B13" s="210" t="s">
        <v>111</v>
      </c>
      <c r="C13" s="242" t="s">
        <v>91</v>
      </c>
      <c r="D13" s="242"/>
      <c r="E13" s="242"/>
      <c r="F13" s="242"/>
      <c r="G13" s="242"/>
      <c r="H13" s="242"/>
    </row>
    <row r="14" spans="1:22" ht="47" customHeight="1" x14ac:dyDescent="0.35">
      <c r="B14" s="210" t="s">
        <v>87</v>
      </c>
      <c r="C14" s="242" t="s">
        <v>77</v>
      </c>
      <c r="D14" s="242"/>
      <c r="E14" s="242"/>
      <c r="F14" s="242"/>
      <c r="G14" s="242"/>
      <c r="H14" s="242"/>
    </row>
    <row r="15" spans="1:22" ht="47" customHeight="1" x14ac:dyDescent="0.35">
      <c r="B15" s="210" t="s">
        <v>88</v>
      </c>
      <c r="C15" s="242" t="s">
        <v>79</v>
      </c>
      <c r="D15" s="242"/>
      <c r="E15" s="242"/>
      <c r="F15" s="242"/>
      <c r="G15" s="242"/>
      <c r="H15" s="242"/>
    </row>
    <row r="16" spans="1:22" ht="47" customHeight="1" x14ac:dyDescent="0.35">
      <c r="B16" s="210" t="s">
        <v>89</v>
      </c>
      <c r="C16" s="242" t="s">
        <v>80</v>
      </c>
      <c r="D16" s="242"/>
      <c r="E16" s="242"/>
      <c r="F16" s="242"/>
      <c r="G16" s="242"/>
      <c r="H16" s="242"/>
    </row>
    <row r="17" spans="2:8" ht="47" customHeight="1" x14ac:dyDescent="0.35">
      <c r="B17" s="210" t="s">
        <v>90</v>
      </c>
      <c r="C17" s="242" t="s">
        <v>81</v>
      </c>
      <c r="D17" s="242"/>
      <c r="E17" s="242"/>
      <c r="F17" s="242"/>
      <c r="G17" s="242"/>
      <c r="H17" s="242"/>
    </row>
  </sheetData>
  <mergeCells count="23">
    <mergeCell ref="A1:T1"/>
    <mergeCell ref="C6:D6"/>
    <mergeCell ref="G2:M2"/>
    <mergeCell ref="O2:U2"/>
    <mergeCell ref="G3:I4"/>
    <mergeCell ref="J3:M3"/>
    <mergeCell ref="O3:Q4"/>
    <mergeCell ref="R3:T4"/>
    <mergeCell ref="U3:U5"/>
    <mergeCell ref="J4:J5"/>
    <mergeCell ref="K4:M4"/>
    <mergeCell ref="C17:H17"/>
    <mergeCell ref="B12:H12"/>
    <mergeCell ref="A3:A5"/>
    <mergeCell ref="B3:B5"/>
    <mergeCell ref="C3:D5"/>
    <mergeCell ref="E3:E5"/>
    <mergeCell ref="F3:F5"/>
    <mergeCell ref="B11:H11"/>
    <mergeCell ref="C13:H13"/>
    <mergeCell ref="C14:H14"/>
    <mergeCell ref="C15:H15"/>
    <mergeCell ref="C16:H16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"/>
  <sheetViews>
    <sheetView topLeftCell="A4" zoomScale="38" zoomScaleNormal="38" workbookViewId="0">
      <selection activeCell="G3" sqref="G3:I4"/>
    </sheetView>
  </sheetViews>
  <sheetFormatPr baseColWidth="10" defaultRowHeight="14.5" x14ac:dyDescent="0.35"/>
  <cols>
    <col min="1" max="1" width="12.54296875" customWidth="1"/>
    <col min="2" max="2" width="40.36328125" customWidth="1"/>
    <col min="3" max="3" width="11.453125" customWidth="1"/>
    <col min="4" max="4" width="12.26953125" bestFit="1" customWidth="1"/>
    <col min="5" max="5" width="10.54296875" customWidth="1"/>
    <col min="6" max="6" width="15.90625" customWidth="1"/>
    <col min="7" max="7" width="12.7265625" style="7" customWidth="1"/>
    <col min="8" max="8" width="12.7265625" style="8" customWidth="1"/>
    <col min="9" max="9" width="12.7265625" style="7" customWidth="1"/>
    <col min="10" max="10" width="22.453125" style="8" customWidth="1"/>
    <col min="11" max="11" width="12.7265625" style="7" customWidth="1"/>
    <col min="12" max="12" width="12.7265625" style="8" customWidth="1"/>
    <col min="13" max="13" width="12.7265625" style="7" customWidth="1"/>
    <col min="14" max="14" width="16.7265625" customWidth="1"/>
    <col min="15" max="15" width="12.7265625" style="7" customWidth="1"/>
    <col min="16" max="16" width="12.7265625" style="8" customWidth="1"/>
    <col min="17" max="18" width="12.7265625" style="7" customWidth="1"/>
    <col min="19" max="19" width="12.7265625" style="8" customWidth="1"/>
    <col min="20" max="20" width="12.7265625" style="7" customWidth="1"/>
    <col min="21" max="21" width="10.90625" style="8"/>
  </cols>
  <sheetData>
    <row r="1" spans="1:22" ht="127.5" customHeight="1" thickBot="1" x14ac:dyDescent="0.65">
      <c r="A1" s="292" t="s">
        <v>59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65.5" customHeight="1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78.5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63.5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ht="90.5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66" t="s">
        <v>66</v>
      </c>
      <c r="P5" s="67" t="s">
        <v>63</v>
      </c>
      <c r="Q5" s="68" t="s">
        <v>67</v>
      </c>
      <c r="R5" s="69" t="s">
        <v>66</v>
      </c>
      <c r="S5" s="70" t="s">
        <v>63</v>
      </c>
      <c r="T5" s="71" t="s">
        <v>67</v>
      </c>
      <c r="U5" s="282"/>
      <c r="V5" s="59"/>
    </row>
    <row r="6" spans="1:22" ht="93.5" customHeight="1" thickTop="1" x14ac:dyDescent="0.35">
      <c r="A6" s="18" t="s">
        <v>10</v>
      </c>
      <c r="B6" s="19" t="s">
        <v>44</v>
      </c>
      <c r="C6" s="336" t="s">
        <v>68</v>
      </c>
      <c r="D6" s="336"/>
      <c r="E6" s="20">
        <v>2021</v>
      </c>
      <c r="F6" s="54" t="s">
        <v>15</v>
      </c>
      <c r="G6" s="129"/>
      <c r="H6" s="154"/>
      <c r="I6" s="129"/>
      <c r="J6" s="155"/>
      <c r="K6" s="123"/>
      <c r="L6" s="154"/>
      <c r="M6" s="148"/>
      <c r="O6" s="149"/>
      <c r="P6" s="153"/>
      <c r="Q6" s="150"/>
      <c r="R6" s="150"/>
      <c r="S6" s="152"/>
      <c r="T6" s="150"/>
      <c r="U6" s="151"/>
    </row>
    <row r="7" spans="1:22" ht="14.5" customHeight="1" thickBot="1" x14ac:dyDescent="0.4">
      <c r="A7" s="341" t="s">
        <v>10</v>
      </c>
      <c r="B7" s="343" t="s">
        <v>45</v>
      </c>
      <c r="C7" s="343" t="s">
        <v>69</v>
      </c>
      <c r="D7" s="343"/>
      <c r="E7" s="337">
        <v>2014</v>
      </c>
      <c r="F7" s="338" t="s">
        <v>16</v>
      </c>
      <c r="G7" s="307"/>
      <c r="H7" s="325"/>
      <c r="I7" s="307"/>
      <c r="J7" s="309"/>
      <c r="K7" s="339"/>
      <c r="L7" s="335"/>
      <c r="M7" s="330"/>
      <c r="N7" s="322"/>
      <c r="O7" s="316"/>
      <c r="P7" s="325"/>
      <c r="Q7" s="307"/>
      <c r="R7" s="307"/>
      <c r="S7" s="309"/>
      <c r="T7" s="307"/>
      <c r="U7" s="304"/>
    </row>
    <row r="8" spans="1:22" ht="69.5" customHeight="1" thickTop="1" x14ac:dyDescent="0.35">
      <c r="A8" s="341"/>
      <c r="B8" s="343"/>
      <c r="C8" s="343"/>
      <c r="D8" s="343"/>
      <c r="E8" s="337"/>
      <c r="F8" s="338"/>
      <c r="G8" s="308"/>
      <c r="H8" s="323"/>
      <c r="I8" s="308"/>
      <c r="J8" s="310"/>
      <c r="K8" s="340"/>
      <c r="L8" s="333"/>
      <c r="M8" s="331"/>
      <c r="N8" s="322"/>
      <c r="O8" s="317"/>
      <c r="P8" s="323"/>
      <c r="Q8" s="308"/>
      <c r="R8" s="308"/>
      <c r="S8" s="310"/>
      <c r="T8" s="308"/>
      <c r="U8" s="305"/>
    </row>
    <row r="9" spans="1:22" ht="14.5" customHeight="1" x14ac:dyDescent="0.35">
      <c r="A9" s="341" t="s">
        <v>10</v>
      </c>
      <c r="B9" s="343" t="s">
        <v>46</v>
      </c>
      <c r="C9" s="343" t="s">
        <v>70</v>
      </c>
      <c r="D9" s="343"/>
      <c r="E9" s="337">
        <v>2014</v>
      </c>
      <c r="F9" s="338" t="s">
        <v>17</v>
      </c>
      <c r="G9" s="311"/>
      <c r="H9" s="320"/>
      <c r="I9" s="311"/>
      <c r="J9" s="332"/>
      <c r="K9" s="311"/>
      <c r="L9" s="320"/>
      <c r="M9" s="318"/>
      <c r="N9" s="322"/>
      <c r="O9" s="324"/>
      <c r="P9" s="320"/>
      <c r="Q9" s="311"/>
      <c r="R9" s="311"/>
      <c r="S9" s="314"/>
      <c r="T9" s="311"/>
      <c r="U9" s="304"/>
    </row>
    <row r="10" spans="1:22" ht="77" customHeight="1" x14ac:dyDescent="0.35">
      <c r="A10" s="341"/>
      <c r="B10" s="343"/>
      <c r="C10" s="343"/>
      <c r="D10" s="343"/>
      <c r="E10" s="337"/>
      <c r="F10" s="338"/>
      <c r="G10" s="308"/>
      <c r="H10" s="323"/>
      <c r="I10" s="308"/>
      <c r="J10" s="333"/>
      <c r="K10" s="308"/>
      <c r="L10" s="323"/>
      <c r="M10" s="331"/>
      <c r="N10" s="322"/>
      <c r="O10" s="317"/>
      <c r="P10" s="323"/>
      <c r="Q10" s="311"/>
      <c r="R10" s="308"/>
      <c r="S10" s="310"/>
      <c r="T10" s="308"/>
      <c r="U10" s="305"/>
    </row>
    <row r="11" spans="1:22" ht="14.5" customHeight="1" x14ac:dyDescent="0.35">
      <c r="A11" s="341" t="s">
        <v>10</v>
      </c>
      <c r="B11" s="343" t="s">
        <v>47</v>
      </c>
      <c r="C11" s="343" t="s">
        <v>71</v>
      </c>
      <c r="D11" s="343"/>
      <c r="E11" s="337">
        <v>2014</v>
      </c>
      <c r="F11" s="338" t="s">
        <v>18</v>
      </c>
      <c r="G11" s="311"/>
      <c r="H11" s="320"/>
      <c r="I11" s="311"/>
      <c r="J11" s="332"/>
      <c r="K11" s="311"/>
      <c r="L11" s="320"/>
      <c r="M11" s="318"/>
      <c r="N11" s="322"/>
      <c r="O11" s="324"/>
      <c r="P11" s="329"/>
      <c r="Q11" s="307"/>
      <c r="R11" s="315"/>
      <c r="S11" s="314"/>
      <c r="T11" s="311"/>
      <c r="U11" s="304"/>
    </row>
    <row r="12" spans="1:22" ht="65" customHeight="1" x14ac:dyDescent="0.35">
      <c r="A12" s="341"/>
      <c r="B12" s="343"/>
      <c r="C12" s="343"/>
      <c r="D12" s="343"/>
      <c r="E12" s="337"/>
      <c r="F12" s="338"/>
      <c r="G12" s="311"/>
      <c r="H12" s="320"/>
      <c r="I12" s="311"/>
      <c r="J12" s="332"/>
      <c r="K12" s="311"/>
      <c r="L12" s="320"/>
      <c r="M12" s="318"/>
      <c r="N12" s="322"/>
      <c r="O12" s="324"/>
      <c r="P12" s="329"/>
      <c r="Q12" s="308"/>
      <c r="R12" s="315"/>
      <c r="S12" s="314"/>
      <c r="T12" s="311"/>
      <c r="U12" s="305"/>
    </row>
    <row r="13" spans="1:22" x14ac:dyDescent="0.35">
      <c r="A13" s="341" t="s">
        <v>10</v>
      </c>
      <c r="B13" s="343" t="s">
        <v>48</v>
      </c>
      <c r="C13" s="343" t="s">
        <v>72</v>
      </c>
      <c r="D13" s="343"/>
      <c r="E13" s="337">
        <v>2010</v>
      </c>
      <c r="F13" s="338" t="s">
        <v>12</v>
      </c>
      <c r="G13" s="307"/>
      <c r="H13" s="325"/>
      <c r="I13" s="307"/>
      <c r="J13" s="335"/>
      <c r="K13" s="307"/>
      <c r="L13" s="325"/>
      <c r="M13" s="330"/>
      <c r="N13" s="322"/>
      <c r="O13" s="316"/>
      <c r="P13" s="325"/>
      <c r="Q13" s="311"/>
      <c r="R13" s="307"/>
      <c r="S13" s="309"/>
      <c r="T13" s="307"/>
      <c r="U13" s="304"/>
    </row>
    <row r="14" spans="1:22" ht="97.5" customHeight="1" x14ac:dyDescent="0.35">
      <c r="A14" s="341"/>
      <c r="B14" s="343"/>
      <c r="C14" s="343"/>
      <c r="D14" s="343"/>
      <c r="E14" s="337"/>
      <c r="F14" s="338"/>
      <c r="G14" s="308"/>
      <c r="H14" s="323"/>
      <c r="I14" s="308"/>
      <c r="J14" s="333"/>
      <c r="K14" s="308"/>
      <c r="L14" s="323"/>
      <c r="M14" s="331"/>
      <c r="N14" s="322"/>
      <c r="O14" s="317"/>
      <c r="P14" s="323"/>
      <c r="Q14" s="308"/>
      <c r="R14" s="308"/>
      <c r="S14" s="310"/>
      <c r="T14" s="308"/>
      <c r="U14" s="305"/>
    </row>
    <row r="15" spans="1:22" x14ac:dyDescent="0.35">
      <c r="A15" s="341" t="s">
        <v>10</v>
      </c>
      <c r="B15" s="343" t="s">
        <v>49</v>
      </c>
      <c r="C15" s="343" t="s">
        <v>73</v>
      </c>
      <c r="D15" s="343"/>
      <c r="E15" s="337">
        <v>2019</v>
      </c>
      <c r="F15" s="338" t="s">
        <v>13</v>
      </c>
      <c r="G15" s="311"/>
      <c r="H15" s="320"/>
      <c r="I15" s="311"/>
      <c r="J15" s="332"/>
      <c r="K15" s="311"/>
      <c r="L15" s="320"/>
      <c r="M15" s="318"/>
      <c r="N15" s="322"/>
      <c r="O15" s="324"/>
      <c r="P15" s="320"/>
      <c r="Q15" s="311"/>
      <c r="R15" s="311"/>
      <c r="S15" s="314"/>
      <c r="T15" s="312"/>
      <c r="U15" s="304"/>
    </row>
    <row r="16" spans="1:22" ht="98.5" customHeight="1" thickBot="1" x14ac:dyDescent="0.4">
      <c r="A16" s="342"/>
      <c r="B16" s="344"/>
      <c r="C16" s="344"/>
      <c r="D16" s="344"/>
      <c r="E16" s="345"/>
      <c r="F16" s="346"/>
      <c r="G16" s="327"/>
      <c r="H16" s="321"/>
      <c r="I16" s="327"/>
      <c r="J16" s="334"/>
      <c r="K16" s="327"/>
      <c r="L16" s="321"/>
      <c r="M16" s="319"/>
      <c r="N16" s="322"/>
      <c r="O16" s="328"/>
      <c r="P16" s="321"/>
      <c r="Q16" s="327"/>
      <c r="R16" s="327"/>
      <c r="S16" s="326"/>
      <c r="T16" s="313"/>
      <c r="U16" s="306"/>
    </row>
    <row r="17" spans="2:9" ht="15.5" thickTop="1" thickBot="1" x14ac:dyDescent="0.4"/>
    <row r="18" spans="2:9" ht="30" thickTop="1" thickBot="1" x14ac:dyDescent="0.4">
      <c r="F18" s="214" t="s">
        <v>95</v>
      </c>
      <c r="G18" s="145">
        <f>G15+G13+G11+G9+G7+G6</f>
        <v>0</v>
      </c>
      <c r="H18" s="156"/>
      <c r="I18" s="147">
        <f>I6+I7+I9+I11+I13+I15</f>
        <v>0</v>
      </c>
    </row>
    <row r="19" spans="2:9" ht="15" thickTop="1" x14ac:dyDescent="0.35"/>
    <row r="20" spans="2:9" ht="16.5" x14ac:dyDescent="0.35">
      <c r="B20" s="247" t="s">
        <v>78</v>
      </c>
      <c r="C20" s="248"/>
      <c r="D20" s="248"/>
      <c r="E20" s="248"/>
      <c r="F20" s="248"/>
      <c r="G20" s="248"/>
      <c r="H20" s="249"/>
    </row>
    <row r="21" spans="2:9" ht="47" customHeight="1" x14ac:dyDescent="0.35">
      <c r="B21" s="242" t="s">
        <v>82</v>
      </c>
      <c r="C21" s="242"/>
      <c r="D21" s="242"/>
      <c r="E21" s="242"/>
      <c r="F21" s="242"/>
      <c r="G21" s="242"/>
      <c r="H21" s="242"/>
    </row>
    <row r="22" spans="2:9" ht="47" customHeight="1" x14ac:dyDescent="0.35">
      <c r="B22" s="210" t="s">
        <v>111</v>
      </c>
      <c r="C22" s="242" t="s">
        <v>91</v>
      </c>
      <c r="D22" s="242"/>
      <c r="E22" s="242"/>
      <c r="F22" s="242"/>
      <c r="G22" s="242"/>
      <c r="H22" s="242"/>
    </row>
    <row r="23" spans="2:9" ht="47" customHeight="1" x14ac:dyDescent="0.35">
      <c r="B23" s="210" t="s">
        <v>87</v>
      </c>
      <c r="C23" s="242" t="s">
        <v>77</v>
      </c>
      <c r="D23" s="242"/>
      <c r="E23" s="242"/>
      <c r="F23" s="242"/>
      <c r="G23" s="242"/>
      <c r="H23" s="242"/>
    </row>
    <row r="24" spans="2:9" ht="47" customHeight="1" x14ac:dyDescent="0.35">
      <c r="B24" s="210" t="s">
        <v>88</v>
      </c>
      <c r="C24" s="242" t="s">
        <v>79</v>
      </c>
      <c r="D24" s="242"/>
      <c r="E24" s="242"/>
      <c r="F24" s="242"/>
      <c r="G24" s="242"/>
      <c r="H24" s="242"/>
    </row>
    <row r="25" spans="2:9" ht="47" customHeight="1" x14ac:dyDescent="0.35">
      <c r="B25" s="210" t="s">
        <v>89</v>
      </c>
      <c r="C25" s="242" t="s">
        <v>80</v>
      </c>
      <c r="D25" s="242"/>
      <c r="E25" s="242"/>
      <c r="F25" s="242"/>
      <c r="G25" s="242"/>
      <c r="H25" s="242"/>
    </row>
    <row r="26" spans="2:9" ht="47" customHeight="1" x14ac:dyDescent="0.35">
      <c r="B26" s="210" t="s">
        <v>90</v>
      </c>
      <c r="C26" s="242" t="s">
        <v>81</v>
      </c>
      <c r="D26" s="242"/>
      <c r="E26" s="242"/>
      <c r="F26" s="242"/>
      <c r="G26" s="242"/>
      <c r="H26" s="242"/>
    </row>
  </sheetData>
  <mergeCells count="123">
    <mergeCell ref="A15:A16"/>
    <mergeCell ref="B15:B16"/>
    <mergeCell ref="C15:D16"/>
    <mergeCell ref="E15:E16"/>
    <mergeCell ref="F15:F16"/>
    <mergeCell ref="A1:T1"/>
    <mergeCell ref="A9:A10"/>
    <mergeCell ref="B9:B10"/>
    <mergeCell ref="C9:D10"/>
    <mergeCell ref="E9:E10"/>
    <mergeCell ref="F9:F10"/>
    <mergeCell ref="A13:A14"/>
    <mergeCell ref="B13:B14"/>
    <mergeCell ref="C13:D14"/>
    <mergeCell ref="E13:E14"/>
    <mergeCell ref="F13:F14"/>
    <mergeCell ref="A11:A12"/>
    <mergeCell ref="B11:B12"/>
    <mergeCell ref="C11:D12"/>
    <mergeCell ref="E11:E12"/>
    <mergeCell ref="F11:F12"/>
    <mergeCell ref="A7:A8"/>
    <mergeCell ref="B7:B8"/>
    <mergeCell ref="C7:D8"/>
    <mergeCell ref="C6:D6"/>
    <mergeCell ref="H7:H8"/>
    <mergeCell ref="G7:G8"/>
    <mergeCell ref="E7:E8"/>
    <mergeCell ref="F7:F8"/>
    <mergeCell ref="M7:M8"/>
    <mergeCell ref="L7:L8"/>
    <mergeCell ref="K7:K8"/>
    <mergeCell ref="J7:J8"/>
    <mergeCell ref="I7:I8"/>
    <mergeCell ref="K15:K16"/>
    <mergeCell ref="J15:J16"/>
    <mergeCell ref="J13:J14"/>
    <mergeCell ref="K13:K14"/>
    <mergeCell ref="H15:H16"/>
    <mergeCell ref="H13:H14"/>
    <mergeCell ref="H11:H12"/>
    <mergeCell ref="G15:G16"/>
    <mergeCell ref="G13:G14"/>
    <mergeCell ref="G11:G12"/>
    <mergeCell ref="J11:J12"/>
    <mergeCell ref="I15:I16"/>
    <mergeCell ref="I13:I14"/>
    <mergeCell ref="I11:I12"/>
    <mergeCell ref="O13:O14"/>
    <mergeCell ref="N13:N14"/>
    <mergeCell ref="I9:I10"/>
    <mergeCell ref="H9:H10"/>
    <mergeCell ref="G9:G10"/>
    <mergeCell ref="L13:L14"/>
    <mergeCell ref="M13:M14"/>
    <mergeCell ref="M9:M10"/>
    <mergeCell ref="L9:L10"/>
    <mergeCell ref="K9:K10"/>
    <mergeCell ref="J9:J10"/>
    <mergeCell ref="M11:M12"/>
    <mergeCell ref="L11:L12"/>
    <mergeCell ref="M15:M16"/>
    <mergeCell ref="L15:L16"/>
    <mergeCell ref="K11:K12"/>
    <mergeCell ref="N7:N8"/>
    <mergeCell ref="Q9:Q10"/>
    <mergeCell ref="P9:P10"/>
    <mergeCell ref="O9:O10"/>
    <mergeCell ref="N9:N10"/>
    <mergeCell ref="T7:T8"/>
    <mergeCell ref="S7:S8"/>
    <mergeCell ref="R7:R8"/>
    <mergeCell ref="Q7:Q8"/>
    <mergeCell ref="P7:P8"/>
    <mergeCell ref="S15:S16"/>
    <mergeCell ref="R15:R16"/>
    <mergeCell ref="Q15:Q16"/>
    <mergeCell ref="P15:P16"/>
    <mergeCell ref="O15:O16"/>
    <mergeCell ref="N15:N16"/>
    <mergeCell ref="Q11:Q12"/>
    <mergeCell ref="P11:P12"/>
    <mergeCell ref="O11:O12"/>
    <mergeCell ref="N11:N12"/>
    <mergeCell ref="P13:P14"/>
    <mergeCell ref="G2:M2"/>
    <mergeCell ref="O2:U2"/>
    <mergeCell ref="A3:A5"/>
    <mergeCell ref="B3:B5"/>
    <mergeCell ref="C3:D5"/>
    <mergeCell ref="E3:E5"/>
    <mergeCell ref="F3:F5"/>
    <mergeCell ref="G3:I4"/>
    <mergeCell ref="J3:M3"/>
    <mergeCell ref="O3:Q4"/>
    <mergeCell ref="R3:T4"/>
    <mergeCell ref="U3:U5"/>
    <mergeCell ref="J4:J5"/>
    <mergeCell ref="K4:M4"/>
    <mergeCell ref="C25:H25"/>
    <mergeCell ref="C26:H26"/>
    <mergeCell ref="B20:H20"/>
    <mergeCell ref="U7:U8"/>
    <mergeCell ref="U11:U12"/>
    <mergeCell ref="U9:U10"/>
    <mergeCell ref="U13:U14"/>
    <mergeCell ref="U15:U16"/>
    <mergeCell ref="B21:H21"/>
    <mergeCell ref="C22:H22"/>
    <mergeCell ref="C23:H23"/>
    <mergeCell ref="C24:H24"/>
    <mergeCell ref="T13:T14"/>
    <mergeCell ref="S13:S14"/>
    <mergeCell ref="R13:R14"/>
    <mergeCell ref="Q13:Q14"/>
    <mergeCell ref="T15:T16"/>
    <mergeCell ref="T9:T10"/>
    <mergeCell ref="S9:S10"/>
    <mergeCell ref="R9:R10"/>
    <mergeCell ref="T11:T12"/>
    <mergeCell ref="S11:S12"/>
    <mergeCell ref="R11:R12"/>
    <mergeCell ref="O7:O8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17"/>
  <sheetViews>
    <sheetView topLeftCell="A3" zoomScale="46" zoomScaleNormal="46" workbookViewId="0">
      <selection activeCell="G3" sqref="G3:I4"/>
    </sheetView>
  </sheetViews>
  <sheetFormatPr baseColWidth="10" defaultRowHeight="14.5" x14ac:dyDescent="0.35"/>
  <cols>
    <col min="1" max="1" width="18.453125" customWidth="1"/>
    <col min="2" max="2" width="26.7265625" customWidth="1"/>
    <col min="3" max="3" width="11.453125" customWidth="1"/>
    <col min="4" max="4" width="9.1796875" customWidth="1"/>
    <col min="5" max="5" width="9.453125" customWidth="1"/>
    <col min="6" max="6" width="11.6328125" customWidth="1"/>
    <col min="7" max="7" width="16.7265625" style="7" customWidth="1"/>
    <col min="8" max="8" width="16.7265625" style="8" customWidth="1"/>
    <col min="9" max="9" width="16.7265625" style="7" customWidth="1"/>
    <col min="10" max="10" width="24.26953125" style="8" customWidth="1"/>
    <col min="11" max="11" width="16.7265625" style="7" customWidth="1"/>
    <col min="12" max="12" width="16.7265625" style="8" customWidth="1"/>
    <col min="13" max="13" width="16.7265625" style="7" customWidth="1"/>
    <col min="14" max="14" width="14.7265625" customWidth="1"/>
    <col min="15" max="15" width="16.7265625" style="7" customWidth="1"/>
    <col min="16" max="16" width="16.7265625" style="8" customWidth="1"/>
    <col min="17" max="18" width="16.7265625" style="7" customWidth="1"/>
    <col min="19" max="19" width="16.7265625" style="8" customWidth="1"/>
    <col min="20" max="20" width="16.7265625" style="7" customWidth="1"/>
    <col min="21" max="21" width="10.90625" style="8"/>
  </cols>
  <sheetData>
    <row r="1" spans="1:22" ht="127.5" customHeight="1" thickBot="1" x14ac:dyDescent="0.65">
      <c r="A1" s="292" t="s">
        <v>60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60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80.5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ht="73.5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66" t="s">
        <v>66</v>
      </c>
      <c r="P5" s="67" t="s">
        <v>63</v>
      </c>
      <c r="Q5" s="68" t="s">
        <v>67</v>
      </c>
      <c r="R5" s="69" t="s">
        <v>66</v>
      </c>
      <c r="S5" s="70" t="s">
        <v>63</v>
      </c>
      <c r="T5" s="71" t="s">
        <v>67</v>
      </c>
      <c r="U5" s="282"/>
      <c r="V5" s="59"/>
    </row>
    <row r="6" spans="1:22" ht="73.5" thickTop="1" thickBot="1" x14ac:dyDescent="0.4">
      <c r="A6" s="15" t="s">
        <v>10</v>
      </c>
      <c r="B6" s="52" t="s">
        <v>44</v>
      </c>
      <c r="C6" s="347" t="s">
        <v>74</v>
      </c>
      <c r="D6" s="348"/>
      <c r="E6" s="50">
        <v>2014</v>
      </c>
      <c r="F6" s="14">
        <v>9823</v>
      </c>
      <c r="G6" s="158"/>
      <c r="H6" s="160"/>
      <c r="I6" s="138"/>
      <c r="J6" s="161"/>
      <c r="K6" s="141"/>
      <c r="L6" s="160"/>
      <c r="M6" s="139"/>
      <c r="O6" s="159"/>
      <c r="P6" s="160"/>
      <c r="Q6" s="138"/>
      <c r="R6" s="158"/>
      <c r="S6" s="160"/>
      <c r="T6" s="138"/>
      <c r="U6" s="144"/>
    </row>
    <row r="7" spans="1:22" ht="88" thickTop="1" thickBot="1" x14ac:dyDescent="0.4">
      <c r="A7" s="15" t="s">
        <v>19</v>
      </c>
      <c r="B7" s="52" t="s">
        <v>50</v>
      </c>
      <c r="C7" s="347" t="s">
        <v>102</v>
      </c>
      <c r="D7" s="348"/>
      <c r="E7" s="50">
        <v>2014</v>
      </c>
      <c r="F7" s="14">
        <v>9838</v>
      </c>
      <c r="G7" s="158"/>
      <c r="H7" s="160"/>
      <c r="I7" s="138"/>
      <c r="J7" s="161"/>
      <c r="K7" s="141"/>
      <c r="L7" s="160"/>
      <c r="M7" s="139"/>
      <c r="O7" s="159"/>
      <c r="P7" s="160"/>
      <c r="Q7" s="138"/>
      <c r="R7" s="158"/>
      <c r="S7" s="160"/>
      <c r="T7" s="138"/>
      <c r="U7" s="144"/>
    </row>
    <row r="8" spans="1:22" ht="44.5" thickTop="1" thickBot="1" x14ac:dyDescent="0.4">
      <c r="F8" s="214" t="s">
        <v>95</v>
      </c>
      <c r="G8" s="145">
        <f>G6+G7</f>
        <v>0</v>
      </c>
      <c r="H8" s="156"/>
      <c r="I8" s="147">
        <f>I6+I7</f>
        <v>0</v>
      </c>
    </row>
    <row r="9" spans="1:22" ht="15" thickTop="1" x14ac:dyDescent="0.35"/>
    <row r="11" spans="1:22" ht="16.5" x14ac:dyDescent="0.35">
      <c r="B11" s="247" t="s">
        <v>78</v>
      </c>
      <c r="C11" s="248"/>
      <c r="D11" s="248"/>
      <c r="E11" s="248"/>
      <c r="F11" s="248"/>
      <c r="G11" s="248"/>
      <c r="H11" s="249"/>
    </row>
    <row r="12" spans="1:22" ht="52" customHeight="1" x14ac:dyDescent="0.35">
      <c r="B12" s="242" t="s">
        <v>82</v>
      </c>
      <c r="C12" s="242"/>
      <c r="D12" s="242"/>
      <c r="E12" s="242"/>
      <c r="F12" s="242"/>
      <c r="G12" s="242"/>
      <c r="H12" s="242"/>
    </row>
    <row r="13" spans="1:22" ht="52" customHeight="1" x14ac:dyDescent="0.35">
      <c r="B13" s="210" t="s">
        <v>111</v>
      </c>
      <c r="C13" s="242" t="s">
        <v>91</v>
      </c>
      <c r="D13" s="242"/>
      <c r="E13" s="242"/>
      <c r="F13" s="242"/>
      <c r="G13" s="242"/>
      <c r="H13" s="242"/>
    </row>
    <row r="14" spans="1:22" ht="52" customHeight="1" x14ac:dyDescent="0.35">
      <c r="B14" s="210" t="s">
        <v>87</v>
      </c>
      <c r="C14" s="242" t="s">
        <v>77</v>
      </c>
      <c r="D14" s="242"/>
      <c r="E14" s="242"/>
      <c r="F14" s="242"/>
      <c r="G14" s="242"/>
      <c r="H14" s="242"/>
    </row>
    <row r="15" spans="1:22" ht="52" customHeight="1" x14ac:dyDescent="0.35">
      <c r="B15" s="210" t="s">
        <v>88</v>
      </c>
      <c r="C15" s="242" t="s">
        <v>79</v>
      </c>
      <c r="D15" s="242"/>
      <c r="E15" s="242"/>
      <c r="F15" s="242"/>
      <c r="G15" s="242"/>
      <c r="H15" s="242"/>
    </row>
    <row r="16" spans="1:22" ht="52" customHeight="1" x14ac:dyDescent="0.35">
      <c r="B16" s="210" t="s">
        <v>89</v>
      </c>
      <c r="C16" s="242" t="s">
        <v>80</v>
      </c>
      <c r="D16" s="242"/>
      <c r="E16" s="242"/>
      <c r="F16" s="242"/>
      <c r="G16" s="242"/>
      <c r="H16" s="242"/>
    </row>
    <row r="17" spans="2:8" ht="52" customHeight="1" x14ac:dyDescent="0.35">
      <c r="B17" s="210" t="s">
        <v>90</v>
      </c>
      <c r="C17" s="242" t="s">
        <v>81</v>
      </c>
      <c r="D17" s="242"/>
      <c r="E17" s="242"/>
      <c r="F17" s="242"/>
      <c r="G17" s="242"/>
      <c r="H17" s="242"/>
    </row>
  </sheetData>
  <mergeCells count="24">
    <mergeCell ref="A1:T1"/>
    <mergeCell ref="C6:D6"/>
    <mergeCell ref="G2:M2"/>
    <mergeCell ref="O2:U2"/>
    <mergeCell ref="A3:A5"/>
    <mergeCell ref="B3:B5"/>
    <mergeCell ref="C3:D5"/>
    <mergeCell ref="E3:E5"/>
    <mergeCell ref="F3:F5"/>
    <mergeCell ref="G3:I4"/>
    <mergeCell ref="J3:M3"/>
    <mergeCell ref="O3:Q4"/>
    <mergeCell ref="R3:T4"/>
    <mergeCell ref="U3:U5"/>
    <mergeCell ref="J4:J5"/>
    <mergeCell ref="K4:M4"/>
    <mergeCell ref="C7:D7"/>
    <mergeCell ref="C17:H17"/>
    <mergeCell ref="B11:H11"/>
    <mergeCell ref="B12:H12"/>
    <mergeCell ref="C13:H13"/>
    <mergeCell ref="C14:H14"/>
    <mergeCell ref="C15:H15"/>
    <mergeCell ref="C16:H16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8"/>
  <sheetViews>
    <sheetView topLeftCell="A2" zoomScale="71" zoomScaleNormal="71" workbookViewId="0">
      <selection activeCell="G3" sqref="G3:I4"/>
    </sheetView>
  </sheetViews>
  <sheetFormatPr baseColWidth="10" defaultRowHeight="14.5" x14ac:dyDescent="0.35"/>
  <cols>
    <col min="1" max="1" width="9.81640625" customWidth="1"/>
    <col min="2" max="2" width="28.7265625" customWidth="1"/>
    <col min="3" max="3" width="11.453125" customWidth="1"/>
    <col min="4" max="4" width="8" customWidth="1"/>
    <col min="5" max="5" width="7.7265625" customWidth="1"/>
    <col min="6" max="6" width="10.81640625" customWidth="1"/>
    <col min="7" max="7" width="11.6328125" style="7" customWidth="1"/>
    <col min="8" max="8" width="11.6328125" style="8" customWidth="1"/>
    <col min="9" max="9" width="11.6328125" style="7" customWidth="1"/>
    <col min="10" max="10" width="20.26953125" style="8" customWidth="1"/>
    <col min="11" max="11" width="11.6328125" style="7" customWidth="1"/>
    <col min="12" max="12" width="11.6328125" style="8" customWidth="1"/>
    <col min="13" max="13" width="11.6328125" style="7" customWidth="1"/>
    <col min="14" max="14" width="13.54296875" customWidth="1"/>
    <col min="15" max="15" width="11.6328125" style="7" customWidth="1"/>
    <col min="16" max="16" width="11.6328125" style="8" customWidth="1"/>
    <col min="17" max="18" width="11.6328125" style="7" customWidth="1"/>
    <col min="19" max="19" width="11.6328125" style="8" customWidth="1"/>
    <col min="20" max="20" width="11.6328125" style="7" customWidth="1"/>
    <col min="21" max="21" width="10.90625" style="8"/>
  </cols>
  <sheetData>
    <row r="1" spans="1:22" ht="127.5" customHeight="1" thickBot="1" x14ac:dyDescent="0.65">
      <c r="A1" s="292" t="s">
        <v>61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351" t="s">
        <v>113</v>
      </c>
      <c r="H2" s="351"/>
      <c r="I2" s="351"/>
      <c r="J2" s="351"/>
      <c r="K2" s="351"/>
      <c r="L2" s="351"/>
      <c r="M2" s="352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70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353" t="s">
        <v>94</v>
      </c>
      <c r="H3" s="354"/>
      <c r="I3" s="355"/>
      <c r="J3" s="356" t="s">
        <v>76</v>
      </c>
      <c r="K3" s="357"/>
      <c r="L3" s="357"/>
      <c r="M3" s="358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71.5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s="1" customFormat="1" ht="72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117" t="s">
        <v>66</v>
      </c>
      <c r="P5" s="118" t="s">
        <v>63</v>
      </c>
      <c r="Q5" s="119" t="s">
        <v>67</v>
      </c>
      <c r="R5" s="120" t="s">
        <v>66</v>
      </c>
      <c r="S5" s="121" t="s">
        <v>63</v>
      </c>
      <c r="T5" s="116" t="s">
        <v>67</v>
      </c>
      <c r="U5" s="281"/>
      <c r="V5" s="59"/>
    </row>
    <row r="6" spans="1:22" ht="88" thickTop="1" thickBot="1" x14ac:dyDescent="0.4">
      <c r="A6" s="21" t="s">
        <v>19</v>
      </c>
      <c r="B6" s="22" t="s">
        <v>50</v>
      </c>
      <c r="C6" s="349" t="s">
        <v>23</v>
      </c>
      <c r="D6" s="350"/>
      <c r="E6" s="224">
        <v>1999</v>
      </c>
      <c r="F6" s="48">
        <v>13183</v>
      </c>
      <c r="G6" s="162"/>
      <c r="H6" s="166"/>
      <c r="I6" s="162"/>
      <c r="J6" s="168"/>
      <c r="K6" s="162"/>
      <c r="L6" s="168"/>
      <c r="M6" s="163"/>
      <c r="N6" s="1"/>
      <c r="O6" s="164"/>
      <c r="P6" s="168"/>
      <c r="Q6" s="165"/>
      <c r="R6" s="165"/>
      <c r="S6" s="168"/>
      <c r="T6" s="162"/>
      <c r="U6" s="169"/>
      <c r="V6" s="1"/>
    </row>
    <row r="7" spans="1:22" ht="15.5" thickTop="1" thickBot="1" x14ac:dyDescent="0.4"/>
    <row r="8" spans="1:22" ht="44.5" thickTop="1" thickBot="1" x14ac:dyDescent="0.4">
      <c r="F8" s="214" t="s">
        <v>95</v>
      </c>
      <c r="G8" s="146">
        <f>G6</f>
        <v>0</v>
      </c>
      <c r="H8" s="167"/>
      <c r="I8" s="147">
        <f>I6</f>
        <v>0</v>
      </c>
    </row>
    <row r="9" spans="1:22" ht="15" thickTop="1" x14ac:dyDescent="0.35"/>
    <row r="12" spans="1:22" ht="16.5" x14ac:dyDescent="0.35">
      <c r="B12" s="247" t="s">
        <v>78</v>
      </c>
      <c r="C12" s="248"/>
      <c r="D12" s="248"/>
      <c r="E12" s="248"/>
      <c r="F12" s="248"/>
      <c r="G12" s="248"/>
      <c r="H12" s="249"/>
    </row>
    <row r="13" spans="1:22" ht="50.5" customHeight="1" x14ac:dyDescent="0.35">
      <c r="B13" s="242" t="s">
        <v>82</v>
      </c>
      <c r="C13" s="242"/>
      <c r="D13" s="242"/>
      <c r="E13" s="242"/>
      <c r="F13" s="242"/>
      <c r="G13" s="242"/>
      <c r="H13" s="242"/>
    </row>
    <row r="14" spans="1:22" ht="50.5" customHeight="1" x14ac:dyDescent="0.35">
      <c r="B14" s="210" t="s">
        <v>111</v>
      </c>
      <c r="C14" s="242" t="s">
        <v>91</v>
      </c>
      <c r="D14" s="242"/>
      <c r="E14" s="242"/>
      <c r="F14" s="242"/>
      <c r="G14" s="242"/>
      <c r="H14" s="242"/>
    </row>
    <row r="15" spans="1:22" ht="50.5" customHeight="1" x14ac:dyDescent="0.35">
      <c r="B15" s="210" t="s">
        <v>87</v>
      </c>
      <c r="C15" s="242" t="s">
        <v>77</v>
      </c>
      <c r="D15" s="242"/>
      <c r="E15" s="242"/>
      <c r="F15" s="242"/>
      <c r="G15" s="242"/>
      <c r="H15" s="242"/>
    </row>
    <row r="16" spans="1:22" ht="50.5" customHeight="1" x14ac:dyDescent="0.35">
      <c r="B16" s="210" t="s">
        <v>88</v>
      </c>
      <c r="C16" s="242" t="s">
        <v>79</v>
      </c>
      <c r="D16" s="242"/>
      <c r="E16" s="242"/>
      <c r="F16" s="242"/>
      <c r="G16" s="242"/>
      <c r="H16" s="242"/>
    </row>
    <row r="17" spans="2:8" ht="50.5" customHeight="1" x14ac:dyDescent="0.35">
      <c r="B17" s="210" t="s">
        <v>89</v>
      </c>
      <c r="C17" s="242" t="s">
        <v>80</v>
      </c>
      <c r="D17" s="242"/>
      <c r="E17" s="242"/>
      <c r="F17" s="242"/>
      <c r="G17" s="242"/>
      <c r="H17" s="242"/>
    </row>
    <row r="18" spans="2:8" ht="50.5" customHeight="1" x14ac:dyDescent="0.35">
      <c r="B18" s="210" t="s">
        <v>90</v>
      </c>
      <c r="C18" s="242" t="s">
        <v>81</v>
      </c>
      <c r="D18" s="242"/>
      <c r="E18" s="242"/>
      <c r="F18" s="242"/>
      <c r="G18" s="242"/>
      <c r="H18" s="242"/>
    </row>
  </sheetData>
  <mergeCells count="23">
    <mergeCell ref="A1:T1"/>
    <mergeCell ref="C6:D6"/>
    <mergeCell ref="G2:M2"/>
    <mergeCell ref="O2:U2"/>
    <mergeCell ref="A3:A5"/>
    <mergeCell ref="B3:B5"/>
    <mergeCell ref="C3:D5"/>
    <mergeCell ref="E3:E5"/>
    <mergeCell ref="F3:F5"/>
    <mergeCell ref="G3:I4"/>
    <mergeCell ref="J3:M3"/>
    <mergeCell ref="O3:Q4"/>
    <mergeCell ref="R3:T4"/>
    <mergeCell ref="U3:U5"/>
    <mergeCell ref="J4:J5"/>
    <mergeCell ref="C17:H17"/>
    <mergeCell ref="C18:H18"/>
    <mergeCell ref="B12:H12"/>
    <mergeCell ref="K4:M4"/>
    <mergeCell ref="B13:H13"/>
    <mergeCell ref="C14:H14"/>
    <mergeCell ref="C15:H15"/>
    <mergeCell ref="C16:H16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19"/>
  <sheetViews>
    <sheetView zoomScale="33" zoomScaleNormal="33" workbookViewId="0">
      <selection activeCell="J3" sqref="J3:M3"/>
    </sheetView>
  </sheetViews>
  <sheetFormatPr baseColWidth="10" defaultRowHeight="14.5" x14ac:dyDescent="0.35"/>
  <cols>
    <col min="1" max="1" width="18.453125" customWidth="1"/>
    <col min="2" max="2" width="36.54296875" customWidth="1"/>
    <col min="3" max="3" width="11.453125" customWidth="1"/>
    <col min="4" max="4" width="12.26953125" bestFit="1" customWidth="1"/>
    <col min="5" max="5" width="10.90625" customWidth="1"/>
    <col min="6" max="6" width="16.90625" customWidth="1"/>
    <col min="7" max="7" width="12.7265625" style="7" customWidth="1"/>
    <col min="8" max="8" width="12.7265625" style="8" customWidth="1"/>
    <col min="9" max="9" width="12.7265625" style="7" customWidth="1"/>
    <col min="10" max="10" width="29.81640625" style="8" customWidth="1"/>
    <col min="11" max="11" width="12.7265625" style="7" customWidth="1"/>
    <col min="12" max="12" width="12.7265625" style="8" customWidth="1"/>
    <col min="13" max="13" width="12.7265625" style="7" customWidth="1"/>
    <col min="14" max="14" width="22.6328125" customWidth="1"/>
    <col min="15" max="15" width="12.7265625" style="7" customWidth="1"/>
    <col min="16" max="16" width="12.7265625" style="8" customWidth="1"/>
    <col min="17" max="18" width="12.7265625" style="7" customWidth="1"/>
    <col min="19" max="19" width="12.7265625" style="8" customWidth="1"/>
    <col min="20" max="20" width="12.7265625" style="7" customWidth="1"/>
    <col min="21" max="21" width="10.90625" style="8" customWidth="1"/>
  </cols>
  <sheetData>
    <row r="1" spans="1:22" ht="127.5" customHeight="1" thickBot="1" x14ac:dyDescent="0.65">
      <c r="A1" s="292" t="s">
        <v>104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90.5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76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ht="82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66" t="s">
        <v>66</v>
      </c>
      <c r="P5" s="67" t="s">
        <v>63</v>
      </c>
      <c r="Q5" s="68" t="s">
        <v>67</v>
      </c>
      <c r="R5" s="69" t="s">
        <v>66</v>
      </c>
      <c r="S5" s="70" t="s">
        <v>63</v>
      </c>
      <c r="T5" s="71" t="s">
        <v>67</v>
      </c>
      <c r="U5" s="282"/>
      <c r="V5" s="59"/>
    </row>
    <row r="6" spans="1:22" ht="93" customHeight="1" thickTop="1" thickBot="1" x14ac:dyDescent="0.4">
      <c r="A6" s="12" t="s">
        <v>24</v>
      </c>
      <c r="B6" s="52" t="s">
        <v>52</v>
      </c>
      <c r="C6" s="347" t="s">
        <v>25</v>
      </c>
      <c r="D6" s="359"/>
      <c r="E6" s="53">
        <v>1995</v>
      </c>
      <c r="F6" s="14" t="s">
        <v>26</v>
      </c>
      <c r="G6" s="138"/>
      <c r="H6" s="174"/>
      <c r="I6" s="138"/>
      <c r="J6" s="174"/>
      <c r="K6" s="159"/>
      <c r="L6" s="173"/>
      <c r="M6" s="170"/>
      <c r="O6" s="159"/>
      <c r="P6" s="172"/>
      <c r="Q6" s="138"/>
      <c r="R6" s="171"/>
      <c r="S6" s="172"/>
      <c r="T6" s="141"/>
      <c r="U6" s="175"/>
    </row>
    <row r="7" spans="1:22" ht="15" thickTop="1" x14ac:dyDescent="0.35"/>
    <row r="9" spans="1:22" ht="15" thickBot="1" x14ac:dyDescent="0.4"/>
    <row r="10" spans="1:22" ht="30" thickTop="1" thickBot="1" x14ac:dyDescent="0.4">
      <c r="F10" s="214" t="s">
        <v>95</v>
      </c>
      <c r="G10" s="146">
        <f>G6</f>
        <v>0</v>
      </c>
      <c r="H10" s="156"/>
      <c r="I10" s="146">
        <f>I6</f>
        <v>0</v>
      </c>
    </row>
    <row r="11" spans="1:22" ht="15" thickTop="1" x14ac:dyDescent="0.35"/>
    <row r="13" spans="1:22" ht="16.5" x14ac:dyDescent="0.35">
      <c r="B13" s="247" t="s">
        <v>78</v>
      </c>
      <c r="C13" s="248"/>
      <c r="D13" s="248"/>
      <c r="E13" s="248"/>
      <c r="F13" s="248"/>
      <c r="G13" s="248"/>
      <c r="H13" s="249"/>
    </row>
    <row r="14" spans="1:22" ht="39" customHeight="1" x14ac:dyDescent="0.35">
      <c r="B14" s="242" t="s">
        <v>82</v>
      </c>
      <c r="C14" s="242"/>
      <c r="D14" s="242"/>
      <c r="E14" s="242"/>
      <c r="F14" s="242"/>
      <c r="G14" s="242"/>
      <c r="H14" s="242"/>
    </row>
    <row r="15" spans="1:22" ht="39" customHeight="1" x14ac:dyDescent="0.35">
      <c r="B15" s="210" t="s">
        <v>111</v>
      </c>
      <c r="C15" s="242" t="s">
        <v>91</v>
      </c>
      <c r="D15" s="242"/>
      <c r="E15" s="242"/>
      <c r="F15" s="242"/>
      <c r="G15" s="242"/>
      <c r="H15" s="242"/>
    </row>
    <row r="16" spans="1:22" ht="39" customHeight="1" x14ac:dyDescent="0.35">
      <c r="B16" s="210" t="s">
        <v>87</v>
      </c>
      <c r="C16" s="242" t="s">
        <v>77</v>
      </c>
      <c r="D16" s="242"/>
      <c r="E16" s="242"/>
      <c r="F16" s="242"/>
      <c r="G16" s="242"/>
      <c r="H16" s="242"/>
    </row>
    <row r="17" spans="2:8" ht="39" customHeight="1" x14ac:dyDescent="0.35">
      <c r="B17" s="210" t="s">
        <v>88</v>
      </c>
      <c r="C17" s="242" t="s">
        <v>79</v>
      </c>
      <c r="D17" s="242"/>
      <c r="E17" s="242"/>
      <c r="F17" s="242"/>
      <c r="G17" s="242"/>
      <c r="H17" s="242"/>
    </row>
    <row r="18" spans="2:8" ht="39" customHeight="1" x14ac:dyDescent="0.35">
      <c r="B18" s="210" t="s">
        <v>89</v>
      </c>
      <c r="C18" s="242" t="s">
        <v>80</v>
      </c>
      <c r="D18" s="242"/>
      <c r="E18" s="242"/>
      <c r="F18" s="242"/>
      <c r="G18" s="242"/>
      <c r="H18" s="242"/>
    </row>
    <row r="19" spans="2:8" ht="39" customHeight="1" x14ac:dyDescent="0.35">
      <c r="B19" s="210" t="s">
        <v>90</v>
      </c>
      <c r="C19" s="242" t="s">
        <v>81</v>
      </c>
      <c r="D19" s="242"/>
      <c r="E19" s="242"/>
      <c r="F19" s="242"/>
      <c r="G19" s="242"/>
      <c r="H19" s="242"/>
    </row>
  </sheetData>
  <mergeCells count="23">
    <mergeCell ref="A1:T1"/>
    <mergeCell ref="C6:D6"/>
    <mergeCell ref="G2:M2"/>
    <mergeCell ref="O2:U2"/>
    <mergeCell ref="A3:A5"/>
    <mergeCell ref="B3:B5"/>
    <mergeCell ref="C3:D5"/>
    <mergeCell ref="E3:E5"/>
    <mergeCell ref="F3:F5"/>
    <mergeCell ref="G3:I4"/>
    <mergeCell ref="J3:M3"/>
    <mergeCell ref="O3:Q4"/>
    <mergeCell ref="R3:T4"/>
    <mergeCell ref="U3:U5"/>
    <mergeCell ref="J4:J5"/>
    <mergeCell ref="K4:M4"/>
    <mergeCell ref="C19:H19"/>
    <mergeCell ref="B13:H13"/>
    <mergeCell ref="B14:H14"/>
    <mergeCell ref="C15:H15"/>
    <mergeCell ref="C16:H16"/>
    <mergeCell ref="C17:H17"/>
    <mergeCell ref="C18:H18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19"/>
  <sheetViews>
    <sheetView zoomScale="41" zoomScaleNormal="41" workbookViewId="0">
      <selection activeCell="G3" sqref="G3:I4"/>
    </sheetView>
  </sheetViews>
  <sheetFormatPr baseColWidth="10" defaultRowHeight="14.5" x14ac:dyDescent="0.35"/>
  <cols>
    <col min="1" max="1" width="18.453125" customWidth="1"/>
    <col min="2" max="2" width="41.08984375" customWidth="1"/>
    <col min="3" max="3" width="11.453125" customWidth="1"/>
    <col min="4" max="4" width="12.26953125" bestFit="1" customWidth="1"/>
    <col min="5" max="5" width="11.08984375" customWidth="1"/>
    <col min="6" max="6" width="19.6328125" customWidth="1"/>
    <col min="7" max="7" width="14.1796875" style="7" customWidth="1"/>
    <col min="8" max="8" width="14.1796875" style="8" customWidth="1"/>
    <col min="9" max="9" width="14.1796875" style="7" customWidth="1"/>
    <col min="10" max="10" width="26" style="8" customWidth="1"/>
    <col min="11" max="11" width="14.1796875" style="7" customWidth="1"/>
    <col min="12" max="12" width="14.1796875" style="8" customWidth="1"/>
    <col min="13" max="13" width="14.1796875" style="7" customWidth="1"/>
    <col min="14" max="14" width="15.08984375" customWidth="1"/>
    <col min="15" max="15" width="14.1796875" style="7" customWidth="1"/>
    <col min="16" max="16" width="14.1796875" style="8" customWidth="1"/>
    <col min="17" max="18" width="14.1796875" style="7" customWidth="1"/>
    <col min="19" max="19" width="14.1796875" style="8" customWidth="1"/>
    <col min="20" max="20" width="14.1796875" style="7" customWidth="1"/>
    <col min="21" max="21" width="10.90625" style="8"/>
  </cols>
  <sheetData>
    <row r="1" spans="1:22" ht="127.5" customHeight="1" thickBot="1" x14ac:dyDescent="0.65">
      <c r="A1" s="292" t="s">
        <v>105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62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103.5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ht="90.5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66" t="s">
        <v>66</v>
      </c>
      <c r="P5" s="67" t="s">
        <v>63</v>
      </c>
      <c r="Q5" s="68" t="s">
        <v>67</v>
      </c>
      <c r="R5" s="69" t="s">
        <v>66</v>
      </c>
      <c r="S5" s="70" t="s">
        <v>63</v>
      </c>
      <c r="T5" s="71" t="s">
        <v>67</v>
      </c>
      <c r="U5" s="282"/>
      <c r="V5" s="59"/>
    </row>
    <row r="6" spans="1:22" ht="73.5" thickTop="1" thickBot="1" x14ac:dyDescent="0.4">
      <c r="A6" s="15" t="s">
        <v>24</v>
      </c>
      <c r="B6" s="49" t="s">
        <v>51</v>
      </c>
      <c r="C6" s="348" t="s">
        <v>27</v>
      </c>
      <c r="D6" s="348"/>
      <c r="E6" s="50">
        <v>2017</v>
      </c>
      <c r="F6" s="14" t="s">
        <v>28</v>
      </c>
      <c r="G6" s="171"/>
      <c r="H6" s="173"/>
      <c r="I6" s="138"/>
      <c r="J6" s="174"/>
      <c r="K6" s="141"/>
      <c r="L6" s="172"/>
      <c r="M6" s="139"/>
      <c r="O6" s="140"/>
      <c r="P6" s="174"/>
      <c r="Q6" s="141"/>
      <c r="R6" s="138"/>
      <c r="S6" s="174"/>
      <c r="T6" s="138"/>
      <c r="U6" s="176"/>
    </row>
    <row r="7" spans="1:22" ht="15.5" thickTop="1" thickBot="1" x14ac:dyDescent="0.4"/>
    <row r="8" spans="1:22" ht="30" thickTop="1" thickBot="1" x14ac:dyDescent="0.4">
      <c r="F8" s="214" t="s">
        <v>95</v>
      </c>
      <c r="G8" s="146">
        <f>G6</f>
        <v>0</v>
      </c>
      <c r="H8" s="167"/>
      <c r="I8" s="147">
        <f>I6</f>
        <v>0</v>
      </c>
    </row>
    <row r="9" spans="1:22" ht="15" thickTop="1" x14ac:dyDescent="0.35"/>
    <row r="13" spans="1:22" ht="16.5" x14ac:dyDescent="0.35">
      <c r="B13" s="247" t="s">
        <v>78</v>
      </c>
      <c r="C13" s="248"/>
      <c r="D13" s="248"/>
      <c r="E13" s="248"/>
      <c r="F13" s="248"/>
      <c r="G13" s="248"/>
      <c r="H13" s="249"/>
    </row>
    <row r="14" spans="1:22" ht="60" customHeight="1" x14ac:dyDescent="0.35">
      <c r="B14" s="242" t="s">
        <v>82</v>
      </c>
      <c r="C14" s="242"/>
      <c r="D14" s="242"/>
      <c r="E14" s="242"/>
      <c r="F14" s="242"/>
      <c r="G14" s="242"/>
      <c r="H14" s="242"/>
    </row>
    <row r="15" spans="1:22" ht="60" customHeight="1" x14ac:dyDescent="0.35">
      <c r="B15" s="210" t="s">
        <v>111</v>
      </c>
      <c r="C15" s="242" t="s">
        <v>91</v>
      </c>
      <c r="D15" s="242"/>
      <c r="E15" s="242"/>
      <c r="F15" s="242"/>
      <c r="G15" s="242"/>
      <c r="H15" s="242"/>
    </row>
    <row r="16" spans="1:22" ht="60" customHeight="1" x14ac:dyDescent="0.35">
      <c r="B16" s="210" t="s">
        <v>87</v>
      </c>
      <c r="C16" s="242" t="s">
        <v>77</v>
      </c>
      <c r="D16" s="242"/>
      <c r="E16" s="242"/>
      <c r="F16" s="242"/>
      <c r="G16" s="242"/>
      <c r="H16" s="242"/>
    </row>
    <row r="17" spans="2:8" ht="60" customHeight="1" x14ac:dyDescent="0.35">
      <c r="B17" s="210" t="s">
        <v>88</v>
      </c>
      <c r="C17" s="242" t="s">
        <v>79</v>
      </c>
      <c r="D17" s="242"/>
      <c r="E17" s="242"/>
      <c r="F17" s="242"/>
      <c r="G17" s="242"/>
      <c r="H17" s="242"/>
    </row>
    <row r="18" spans="2:8" ht="60" customHeight="1" x14ac:dyDescent="0.35">
      <c r="B18" s="210" t="s">
        <v>89</v>
      </c>
      <c r="C18" s="242" t="s">
        <v>80</v>
      </c>
      <c r="D18" s="242"/>
      <c r="E18" s="242"/>
      <c r="F18" s="242"/>
      <c r="G18" s="242"/>
      <c r="H18" s="242"/>
    </row>
    <row r="19" spans="2:8" ht="60" customHeight="1" x14ac:dyDescent="0.35">
      <c r="B19" s="210" t="s">
        <v>90</v>
      </c>
      <c r="C19" s="242" t="s">
        <v>81</v>
      </c>
      <c r="D19" s="242"/>
      <c r="E19" s="242"/>
      <c r="F19" s="242"/>
      <c r="G19" s="242"/>
      <c r="H19" s="242"/>
    </row>
  </sheetData>
  <mergeCells count="23">
    <mergeCell ref="A1:T1"/>
    <mergeCell ref="C6:D6"/>
    <mergeCell ref="G2:M2"/>
    <mergeCell ref="O2:U2"/>
    <mergeCell ref="A3:A5"/>
    <mergeCell ref="B3:B5"/>
    <mergeCell ref="C3:D5"/>
    <mergeCell ref="E3:E5"/>
    <mergeCell ref="F3:F5"/>
    <mergeCell ref="G3:I4"/>
    <mergeCell ref="J3:M3"/>
    <mergeCell ref="O3:Q4"/>
    <mergeCell ref="R3:T4"/>
    <mergeCell ref="U3:U5"/>
    <mergeCell ref="J4:J5"/>
    <mergeCell ref="K4:M4"/>
    <mergeCell ref="C19:H19"/>
    <mergeCell ref="B13:H13"/>
    <mergeCell ref="B14:H14"/>
    <mergeCell ref="C15:H15"/>
    <mergeCell ref="C16:H16"/>
    <mergeCell ref="C17:H17"/>
    <mergeCell ref="C18:H18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"/>
  <sheetViews>
    <sheetView zoomScale="34" zoomScaleNormal="34" workbookViewId="0">
      <selection activeCell="G3" sqref="G3:I4"/>
    </sheetView>
  </sheetViews>
  <sheetFormatPr baseColWidth="10" defaultRowHeight="14.5" x14ac:dyDescent="0.35"/>
  <cols>
    <col min="1" max="1" width="16.08984375" customWidth="1"/>
    <col min="2" max="2" width="33.08984375" customWidth="1"/>
    <col min="3" max="3" width="11.453125" customWidth="1"/>
    <col min="4" max="4" width="12.26953125" bestFit="1" customWidth="1"/>
    <col min="5" max="5" width="12.26953125" customWidth="1"/>
    <col min="6" max="6" width="19.81640625" customWidth="1"/>
    <col min="7" max="7" width="16.54296875" style="7" customWidth="1"/>
    <col min="8" max="8" width="16.54296875" style="8" customWidth="1"/>
    <col min="9" max="9" width="16.54296875" style="7" customWidth="1"/>
    <col min="10" max="10" width="27.453125" style="8" customWidth="1"/>
    <col min="11" max="11" width="16.54296875" style="7" customWidth="1"/>
    <col min="12" max="12" width="16.54296875" style="8" customWidth="1"/>
    <col min="13" max="13" width="16.54296875" style="7" customWidth="1"/>
    <col min="14" max="14" width="19.1796875" customWidth="1"/>
    <col min="15" max="15" width="16.54296875" style="7" customWidth="1"/>
    <col min="16" max="16" width="16.54296875" style="8" customWidth="1"/>
    <col min="17" max="18" width="16.54296875" style="7" customWidth="1"/>
    <col min="19" max="19" width="16.54296875" style="8" customWidth="1"/>
    <col min="20" max="20" width="16.54296875" style="7" customWidth="1"/>
    <col min="21" max="21" width="10.90625" style="8"/>
  </cols>
  <sheetData>
    <row r="1" spans="1:22" ht="127.5" customHeight="1" thickBot="1" x14ac:dyDescent="0.65">
      <c r="A1" s="292" t="s">
        <v>106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14.5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139.5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ht="84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66" t="s">
        <v>66</v>
      </c>
      <c r="P5" s="67" t="s">
        <v>63</v>
      </c>
      <c r="Q5" s="68" t="s">
        <v>67</v>
      </c>
      <c r="R5" s="69" t="s">
        <v>66</v>
      </c>
      <c r="S5" s="70" t="s">
        <v>63</v>
      </c>
      <c r="T5" s="71" t="s">
        <v>67</v>
      </c>
      <c r="U5" s="282"/>
      <c r="V5" s="59"/>
    </row>
    <row r="6" spans="1:22" ht="84.5" customHeight="1" thickTop="1" x14ac:dyDescent="0.35">
      <c r="A6" s="24" t="s">
        <v>29</v>
      </c>
      <c r="B6" s="11" t="s">
        <v>53</v>
      </c>
      <c r="C6" s="336" t="s">
        <v>30</v>
      </c>
      <c r="D6" s="336"/>
      <c r="E6" s="25">
        <v>2010</v>
      </c>
      <c r="F6" s="47" t="s">
        <v>31</v>
      </c>
      <c r="G6" s="129"/>
      <c r="H6" s="180"/>
      <c r="I6" s="129"/>
      <c r="J6" s="180"/>
      <c r="K6" s="129"/>
      <c r="L6" s="180"/>
      <c r="M6" s="148"/>
      <c r="O6" s="127"/>
      <c r="P6" s="134"/>
      <c r="Q6" s="123"/>
      <c r="R6" s="123"/>
      <c r="S6" s="134"/>
      <c r="T6" s="129"/>
      <c r="U6" s="130"/>
    </row>
    <row r="7" spans="1:22" ht="73" thickBot="1" x14ac:dyDescent="0.4">
      <c r="A7" s="12" t="s">
        <v>24</v>
      </c>
      <c r="B7" s="3" t="s">
        <v>54</v>
      </c>
      <c r="C7" s="344" t="s">
        <v>32</v>
      </c>
      <c r="D7" s="344"/>
      <c r="E7" s="13">
        <v>2013</v>
      </c>
      <c r="F7" s="48" t="s">
        <v>33</v>
      </c>
      <c r="G7" s="177"/>
      <c r="H7" s="181"/>
      <c r="I7" s="177"/>
      <c r="J7" s="181"/>
      <c r="K7" s="177"/>
      <c r="L7" s="135"/>
      <c r="M7" s="178"/>
      <c r="O7" s="128"/>
      <c r="P7" s="135"/>
      <c r="Q7" s="124"/>
      <c r="R7" s="124"/>
      <c r="S7" s="135"/>
      <c r="T7" s="179"/>
      <c r="U7" s="131"/>
    </row>
    <row r="8" spans="1:22" ht="15" thickTop="1" x14ac:dyDescent="0.35"/>
    <row r="9" spans="1:22" ht="15" thickBot="1" x14ac:dyDescent="0.4"/>
    <row r="10" spans="1:22" ht="30" thickTop="1" thickBot="1" x14ac:dyDescent="0.4">
      <c r="F10" s="214" t="s">
        <v>95</v>
      </c>
      <c r="G10" s="145">
        <f>G6+G7</f>
        <v>0</v>
      </c>
      <c r="H10" s="156"/>
      <c r="I10" s="146">
        <f>I6+I7</f>
        <v>0</v>
      </c>
    </row>
    <row r="11" spans="1:22" ht="15" thickTop="1" x14ac:dyDescent="0.35"/>
    <row r="14" spans="1:22" ht="16.5" x14ac:dyDescent="0.35">
      <c r="B14" s="247" t="s">
        <v>78</v>
      </c>
      <c r="C14" s="248"/>
      <c r="D14" s="248"/>
      <c r="E14" s="248"/>
      <c r="F14" s="248"/>
      <c r="G14" s="248"/>
      <c r="H14" s="249"/>
    </row>
    <row r="15" spans="1:22" ht="31" customHeight="1" x14ac:dyDescent="0.35">
      <c r="B15" s="242" t="s">
        <v>82</v>
      </c>
      <c r="C15" s="242"/>
      <c r="D15" s="242"/>
      <c r="E15" s="242"/>
      <c r="F15" s="242"/>
      <c r="G15" s="242"/>
      <c r="H15" s="242"/>
    </row>
    <row r="16" spans="1:22" ht="31" customHeight="1" x14ac:dyDescent="0.35">
      <c r="B16" s="210" t="s">
        <v>111</v>
      </c>
      <c r="C16" s="242" t="s">
        <v>91</v>
      </c>
      <c r="D16" s="242"/>
      <c r="E16" s="242"/>
      <c r="F16" s="242"/>
      <c r="G16" s="242"/>
      <c r="H16" s="242"/>
    </row>
    <row r="17" spans="2:19" ht="31" customHeight="1" x14ac:dyDescent="0.35">
      <c r="B17" s="210" t="s">
        <v>87</v>
      </c>
      <c r="C17" s="242" t="s">
        <v>77</v>
      </c>
      <c r="D17" s="242"/>
      <c r="E17" s="242"/>
      <c r="F17" s="242"/>
      <c r="G17" s="242"/>
      <c r="H17" s="242"/>
    </row>
    <row r="18" spans="2:19" ht="31" customHeight="1" x14ac:dyDescent="0.35">
      <c r="B18" s="210" t="s">
        <v>88</v>
      </c>
      <c r="C18" s="242" t="s">
        <v>79</v>
      </c>
      <c r="D18" s="242"/>
      <c r="E18" s="242"/>
      <c r="F18" s="242"/>
      <c r="G18" s="242"/>
      <c r="H18" s="242"/>
    </row>
    <row r="19" spans="2:19" ht="31" customHeight="1" x14ac:dyDescent="0.35">
      <c r="B19" s="210" t="s">
        <v>89</v>
      </c>
      <c r="C19" s="242" t="s">
        <v>80</v>
      </c>
      <c r="D19" s="242"/>
      <c r="E19" s="242"/>
      <c r="F19" s="242"/>
      <c r="G19" s="242"/>
      <c r="H19" s="242"/>
    </row>
    <row r="20" spans="2:19" ht="31" customHeight="1" x14ac:dyDescent="0.35">
      <c r="B20" s="210" t="s">
        <v>90</v>
      </c>
      <c r="C20" s="242" t="s">
        <v>81</v>
      </c>
      <c r="D20" s="242"/>
      <c r="E20" s="242"/>
      <c r="F20" s="242"/>
      <c r="G20" s="242"/>
      <c r="H20" s="242"/>
      <c r="S20" s="182"/>
    </row>
    <row r="21" spans="2:19" x14ac:dyDescent="0.35">
      <c r="S21" s="182"/>
    </row>
    <row r="22" spans="2:19" x14ac:dyDescent="0.35">
      <c r="S22" s="182"/>
    </row>
    <row r="23" spans="2:19" x14ac:dyDescent="0.35">
      <c r="S23" s="182"/>
    </row>
    <row r="24" spans="2:19" x14ac:dyDescent="0.35">
      <c r="S24" s="182"/>
    </row>
    <row r="25" spans="2:19" x14ac:dyDescent="0.35">
      <c r="S25" s="182"/>
    </row>
  </sheetData>
  <mergeCells count="24">
    <mergeCell ref="A1:T1"/>
    <mergeCell ref="C6:D6"/>
    <mergeCell ref="C7:D7"/>
    <mergeCell ref="G2:M2"/>
    <mergeCell ref="O2:U2"/>
    <mergeCell ref="A3:A5"/>
    <mergeCell ref="B3:B5"/>
    <mergeCell ref="C3:D5"/>
    <mergeCell ref="E3:E5"/>
    <mergeCell ref="F3:F5"/>
    <mergeCell ref="G3:I4"/>
    <mergeCell ref="J3:M3"/>
    <mergeCell ref="O3:Q4"/>
    <mergeCell ref="R3:T4"/>
    <mergeCell ref="U3:U5"/>
    <mergeCell ref="J4:J5"/>
    <mergeCell ref="C19:H19"/>
    <mergeCell ref="C20:H20"/>
    <mergeCell ref="B14:H14"/>
    <mergeCell ref="K4:M4"/>
    <mergeCell ref="B15:H15"/>
    <mergeCell ref="C16:H16"/>
    <mergeCell ref="C17:H17"/>
    <mergeCell ref="C18:H18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"/>
  <sheetViews>
    <sheetView topLeftCell="A9" zoomScale="45" zoomScaleNormal="45" workbookViewId="0">
      <selection activeCell="G3" sqref="G3:I4"/>
    </sheetView>
  </sheetViews>
  <sheetFormatPr baseColWidth="10" defaultRowHeight="14.5" x14ac:dyDescent="0.35"/>
  <cols>
    <col min="1" max="1" width="15.08984375" customWidth="1"/>
    <col min="2" max="2" width="29.54296875" customWidth="1"/>
    <col min="3" max="3" width="11.453125" customWidth="1"/>
    <col min="4" max="4" width="14.26953125" customWidth="1"/>
    <col min="5" max="5" width="8.54296875" customWidth="1"/>
    <col min="6" max="6" width="15.6328125" customWidth="1"/>
    <col min="7" max="7" width="17.81640625" style="7" customWidth="1"/>
    <col min="8" max="8" width="19" style="8" customWidth="1"/>
    <col min="9" max="9" width="17.81640625" style="7" customWidth="1"/>
    <col min="10" max="10" width="30" style="8" customWidth="1"/>
    <col min="11" max="11" width="17.81640625" style="7" customWidth="1"/>
    <col min="12" max="12" width="19" style="8" customWidth="1"/>
    <col min="13" max="13" width="17.81640625" style="7" customWidth="1"/>
    <col min="14" max="14" width="19.36328125" customWidth="1"/>
    <col min="15" max="15" width="17.81640625" style="7" customWidth="1"/>
    <col min="16" max="16" width="19" style="8" customWidth="1"/>
    <col min="17" max="18" width="17.81640625" style="7" customWidth="1"/>
    <col min="19" max="19" width="19" style="8" customWidth="1"/>
    <col min="20" max="20" width="19" style="7" customWidth="1"/>
    <col min="21" max="21" width="30" style="8" customWidth="1"/>
  </cols>
  <sheetData>
    <row r="1" spans="1:22" ht="104" customHeight="1" thickBot="1" x14ac:dyDescent="0.65">
      <c r="A1" s="292" t="s">
        <v>107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111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66.5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ht="67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117" t="s">
        <v>66</v>
      </c>
      <c r="P5" s="118" t="s">
        <v>63</v>
      </c>
      <c r="Q5" s="119" t="s">
        <v>67</v>
      </c>
      <c r="R5" s="120" t="s">
        <v>66</v>
      </c>
      <c r="S5" s="121" t="s">
        <v>63</v>
      </c>
      <c r="T5" s="116" t="s">
        <v>67</v>
      </c>
      <c r="U5" s="281"/>
      <c r="V5" s="59"/>
    </row>
    <row r="6" spans="1:22" ht="72" customHeight="1" thickTop="1" x14ac:dyDescent="0.35">
      <c r="A6" s="26" t="s">
        <v>2</v>
      </c>
      <c r="B6" s="27" t="s">
        <v>43</v>
      </c>
      <c r="C6" s="362" t="s">
        <v>75</v>
      </c>
      <c r="D6" s="362"/>
      <c r="E6" s="27">
        <v>2014</v>
      </c>
      <c r="F6" s="45" t="s">
        <v>8</v>
      </c>
      <c r="G6" s="129"/>
      <c r="H6" s="154"/>
      <c r="I6" s="129"/>
      <c r="J6" s="180"/>
      <c r="K6" s="185"/>
      <c r="L6" s="180"/>
      <c r="M6" s="148"/>
      <c r="O6" s="188"/>
      <c r="P6" s="180"/>
      <c r="Q6" s="129"/>
      <c r="R6" s="129"/>
      <c r="S6" s="203"/>
      <c r="T6" s="193"/>
      <c r="U6" s="205"/>
    </row>
    <row r="7" spans="1:22" ht="58" x14ac:dyDescent="0.35">
      <c r="A7" s="28" t="s">
        <v>2</v>
      </c>
      <c r="B7" s="6" t="s">
        <v>43</v>
      </c>
      <c r="C7" s="363" t="s">
        <v>75</v>
      </c>
      <c r="D7" s="363"/>
      <c r="E7" s="6">
        <v>2014</v>
      </c>
      <c r="F7" s="33" t="s">
        <v>9</v>
      </c>
      <c r="G7" s="183"/>
      <c r="H7" s="197"/>
      <c r="I7" s="183"/>
      <c r="J7" s="201"/>
      <c r="K7" s="183"/>
      <c r="L7" s="201"/>
      <c r="M7" s="186"/>
      <c r="O7" s="189"/>
      <c r="P7" s="201"/>
      <c r="Q7" s="183"/>
      <c r="R7" s="183"/>
      <c r="S7" s="204"/>
      <c r="T7" s="194"/>
      <c r="U7" s="206"/>
    </row>
    <row r="8" spans="1:22" ht="78" customHeight="1" x14ac:dyDescent="0.35">
      <c r="A8" s="29" t="s">
        <v>24</v>
      </c>
      <c r="B8" s="5" t="s">
        <v>54</v>
      </c>
      <c r="C8" s="360" t="s">
        <v>34</v>
      </c>
      <c r="D8" s="360"/>
      <c r="E8" s="5">
        <v>2009</v>
      </c>
      <c r="F8" s="44" t="s">
        <v>35</v>
      </c>
      <c r="G8" s="184"/>
      <c r="H8" s="198"/>
      <c r="I8" s="184"/>
      <c r="J8" s="202"/>
      <c r="K8" s="184"/>
      <c r="L8" s="202"/>
      <c r="M8" s="187"/>
      <c r="O8" s="190"/>
      <c r="P8" s="202"/>
      <c r="Q8" s="184"/>
      <c r="R8" s="184"/>
      <c r="S8" s="202"/>
      <c r="T8" s="195"/>
      <c r="U8" s="207"/>
    </row>
    <row r="9" spans="1:22" ht="72.5" x14ac:dyDescent="0.35">
      <c r="A9" s="29" t="s">
        <v>24</v>
      </c>
      <c r="B9" s="5" t="s">
        <v>54</v>
      </c>
      <c r="C9" s="360" t="s">
        <v>36</v>
      </c>
      <c r="D9" s="360"/>
      <c r="E9" s="5">
        <v>2004</v>
      </c>
      <c r="F9" s="44" t="s">
        <v>37</v>
      </c>
      <c r="G9" s="184"/>
      <c r="H9" s="197"/>
      <c r="I9" s="150"/>
      <c r="J9" s="201"/>
      <c r="K9" s="183"/>
      <c r="L9" s="201"/>
      <c r="M9" s="187"/>
      <c r="O9" s="191"/>
      <c r="P9" s="202"/>
      <c r="Q9" s="184"/>
      <c r="R9" s="184"/>
      <c r="S9" s="202"/>
      <c r="T9" s="184"/>
      <c r="U9" s="208"/>
    </row>
    <row r="10" spans="1:22" ht="87" x14ac:dyDescent="0.35">
      <c r="A10" s="225" t="s">
        <v>19</v>
      </c>
      <c r="B10" s="226" t="s">
        <v>50</v>
      </c>
      <c r="C10" s="364" t="s">
        <v>34</v>
      </c>
      <c r="D10" s="365"/>
      <c r="E10" s="226">
        <v>2008</v>
      </c>
      <c r="F10" s="227" t="s">
        <v>103</v>
      </c>
      <c r="G10" s="183"/>
      <c r="H10" s="197"/>
      <c r="J10" s="201"/>
      <c r="K10" s="183"/>
      <c r="L10" s="201"/>
      <c r="M10" s="187"/>
      <c r="O10" s="190"/>
      <c r="P10" s="204"/>
      <c r="Q10" s="228"/>
      <c r="R10" s="228"/>
      <c r="S10" s="204"/>
      <c r="T10" s="194"/>
      <c r="U10" s="208"/>
    </row>
    <row r="11" spans="1:22" ht="44" thickBot="1" x14ac:dyDescent="0.4">
      <c r="A11" s="30" t="s">
        <v>29</v>
      </c>
      <c r="B11" s="31" t="s">
        <v>40</v>
      </c>
      <c r="C11" s="361" t="s">
        <v>41</v>
      </c>
      <c r="D11" s="361"/>
      <c r="E11" s="31">
        <v>2020</v>
      </c>
      <c r="F11" s="46" t="s">
        <v>42</v>
      </c>
      <c r="G11" s="177"/>
      <c r="H11" s="199"/>
      <c r="I11" s="158"/>
      <c r="J11" s="135"/>
      <c r="K11" s="124"/>
      <c r="L11" s="135"/>
      <c r="M11" s="126"/>
      <c r="O11" s="192"/>
      <c r="P11" s="135"/>
      <c r="Q11" s="124"/>
      <c r="R11" s="124"/>
      <c r="S11" s="135"/>
      <c r="T11" s="196"/>
      <c r="U11" s="131"/>
    </row>
    <row r="12" spans="1:22" ht="15.5" thickTop="1" thickBot="1" x14ac:dyDescent="0.4">
      <c r="H12" s="200"/>
    </row>
    <row r="13" spans="1:22" ht="30" thickTop="1" thickBot="1" x14ac:dyDescent="0.4">
      <c r="F13" s="213" t="s">
        <v>95</v>
      </c>
      <c r="G13" s="146">
        <f>G6+G7+G8+G9+G11+G10</f>
        <v>0</v>
      </c>
      <c r="H13" s="156"/>
      <c r="I13" s="146">
        <f>I6+I7+I8+I9+I11+I10</f>
        <v>0</v>
      </c>
    </row>
    <row r="14" spans="1:22" ht="15" thickTop="1" x14ac:dyDescent="0.35">
      <c r="H14" s="200"/>
    </row>
    <row r="15" spans="1:22" x14ac:dyDescent="0.35">
      <c r="H15" s="200"/>
    </row>
    <row r="16" spans="1:22" x14ac:dyDescent="0.35">
      <c r="H16" s="200"/>
    </row>
    <row r="17" spans="3:9" x14ac:dyDescent="0.35">
      <c r="H17" s="200"/>
    </row>
    <row r="18" spans="3:9" ht="49.5" customHeight="1" x14ac:dyDescent="0.35">
      <c r="C18" s="247" t="s">
        <v>78</v>
      </c>
      <c r="D18" s="248"/>
      <c r="E18" s="248"/>
      <c r="F18" s="248"/>
      <c r="G18" s="248"/>
      <c r="H18" s="248"/>
      <c r="I18" s="249"/>
    </row>
    <row r="19" spans="3:9" ht="16.5" customHeight="1" x14ac:dyDescent="0.35">
      <c r="C19" s="242" t="s">
        <v>82</v>
      </c>
      <c r="D19" s="242"/>
      <c r="E19" s="242"/>
      <c r="F19" s="242"/>
      <c r="G19" s="242"/>
      <c r="H19" s="242"/>
      <c r="I19" s="242"/>
    </row>
    <row r="20" spans="3:9" ht="49.5" x14ac:dyDescent="0.35">
      <c r="C20" s="210" t="s">
        <v>111</v>
      </c>
      <c r="D20" s="242" t="s">
        <v>91</v>
      </c>
      <c r="E20" s="242"/>
      <c r="F20" s="242"/>
      <c r="G20" s="242"/>
      <c r="H20" s="242"/>
      <c r="I20" s="242"/>
    </row>
    <row r="21" spans="3:9" ht="49.5" customHeight="1" x14ac:dyDescent="0.35">
      <c r="C21" s="210" t="s">
        <v>87</v>
      </c>
      <c r="D21" s="242" t="s">
        <v>77</v>
      </c>
      <c r="E21" s="242"/>
      <c r="F21" s="242"/>
      <c r="G21" s="242"/>
      <c r="H21" s="242"/>
      <c r="I21" s="242"/>
    </row>
    <row r="22" spans="3:9" ht="66" x14ac:dyDescent="0.35">
      <c r="C22" s="210" t="s">
        <v>88</v>
      </c>
      <c r="D22" s="242" t="s">
        <v>79</v>
      </c>
      <c r="E22" s="242"/>
      <c r="F22" s="242"/>
      <c r="G22" s="242"/>
      <c r="H22" s="242"/>
      <c r="I22" s="242"/>
    </row>
    <row r="23" spans="3:9" ht="49.5" x14ac:dyDescent="0.35">
      <c r="C23" s="210" t="s">
        <v>89</v>
      </c>
      <c r="D23" s="242" t="s">
        <v>80</v>
      </c>
      <c r="E23" s="242"/>
      <c r="F23" s="242"/>
      <c r="G23" s="242"/>
      <c r="H23" s="242"/>
      <c r="I23" s="242"/>
    </row>
    <row r="24" spans="3:9" ht="115.5" x14ac:dyDescent="0.35">
      <c r="C24" s="210" t="s">
        <v>90</v>
      </c>
      <c r="D24" s="242" t="s">
        <v>81</v>
      </c>
      <c r="E24" s="242"/>
      <c r="F24" s="242"/>
      <c r="G24" s="242"/>
      <c r="H24" s="242"/>
      <c r="I24" s="242"/>
    </row>
  </sheetData>
  <mergeCells count="28">
    <mergeCell ref="D21:I21"/>
    <mergeCell ref="A1:T1"/>
    <mergeCell ref="G2:M2"/>
    <mergeCell ref="O2:U2"/>
    <mergeCell ref="A3:A5"/>
    <mergeCell ref="B3:B5"/>
    <mergeCell ref="O3:Q4"/>
    <mergeCell ref="R3:T4"/>
    <mergeCell ref="U3:U5"/>
    <mergeCell ref="J4:J5"/>
    <mergeCell ref="K4:M4"/>
    <mergeCell ref="C10:D10"/>
    <mergeCell ref="D22:I22"/>
    <mergeCell ref="D23:I23"/>
    <mergeCell ref="D24:I24"/>
    <mergeCell ref="C18:I18"/>
    <mergeCell ref="J3:M3"/>
    <mergeCell ref="C3:D5"/>
    <mergeCell ref="E3:E5"/>
    <mergeCell ref="F3:F5"/>
    <mergeCell ref="G3:I4"/>
    <mergeCell ref="C8:D8"/>
    <mergeCell ref="C9:D9"/>
    <mergeCell ref="C11:D11"/>
    <mergeCell ref="C6:D6"/>
    <mergeCell ref="C7:D7"/>
    <mergeCell ref="C19:I19"/>
    <mergeCell ref="D20:I20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16"/>
  <sheetViews>
    <sheetView zoomScale="44" zoomScaleNormal="44" workbookViewId="0">
      <selection activeCell="G3" sqref="G3:I4"/>
    </sheetView>
  </sheetViews>
  <sheetFormatPr baseColWidth="10" defaultRowHeight="14.5" x14ac:dyDescent="0.35"/>
  <cols>
    <col min="1" max="1" width="9.1796875" customWidth="1"/>
    <col min="2" max="2" width="31.81640625" customWidth="1"/>
    <col min="3" max="3" width="30.26953125" customWidth="1"/>
    <col min="4" max="4" width="14.7265625" customWidth="1"/>
    <col min="6" max="6" width="11.453125" customWidth="1"/>
    <col min="7" max="7" width="17.6328125" style="7" customWidth="1"/>
    <col min="8" max="8" width="17.6328125" style="8" customWidth="1"/>
    <col min="9" max="9" width="17.6328125" style="7" customWidth="1"/>
    <col min="10" max="10" width="28.81640625" style="8" customWidth="1"/>
    <col min="11" max="11" width="17.6328125" style="7" customWidth="1"/>
    <col min="12" max="12" width="17.6328125" style="8" customWidth="1"/>
    <col min="13" max="13" width="17.6328125" style="7" customWidth="1"/>
    <col min="14" max="14" width="17.7265625" customWidth="1"/>
    <col min="15" max="15" width="17.6328125" style="7" customWidth="1"/>
    <col min="16" max="16" width="17.6328125" style="8" customWidth="1"/>
    <col min="17" max="18" width="17.6328125" style="7" customWidth="1"/>
    <col min="19" max="19" width="17.6328125" style="8" customWidth="1"/>
    <col min="20" max="20" width="17.6328125" style="7" customWidth="1"/>
    <col min="21" max="21" width="10.90625" style="8"/>
  </cols>
  <sheetData>
    <row r="1" spans="1:22" ht="104" customHeight="1" thickBot="1" x14ac:dyDescent="0.65">
      <c r="A1" s="292" t="s">
        <v>108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75.5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74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ht="82.5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66" t="s">
        <v>66</v>
      </c>
      <c r="P5" s="67" t="s">
        <v>63</v>
      </c>
      <c r="Q5" s="68" t="s">
        <v>67</v>
      </c>
      <c r="R5" s="120" t="s">
        <v>66</v>
      </c>
      <c r="S5" s="121" t="s">
        <v>63</v>
      </c>
      <c r="T5" s="116" t="s">
        <v>67</v>
      </c>
      <c r="U5" s="281"/>
      <c r="V5" s="59"/>
    </row>
    <row r="6" spans="1:22" ht="73.5" thickTop="1" thickBot="1" x14ac:dyDescent="0.4">
      <c r="A6" s="34" t="s">
        <v>10</v>
      </c>
      <c r="B6" s="42" t="s">
        <v>55</v>
      </c>
      <c r="C6" s="367" t="s">
        <v>14</v>
      </c>
      <c r="D6" s="368"/>
      <c r="E6" s="43">
        <v>1995</v>
      </c>
      <c r="F6" s="35">
        <v>3584</v>
      </c>
      <c r="G6" s="141"/>
      <c r="H6" s="160"/>
      <c r="I6" s="141"/>
      <c r="J6" s="160"/>
      <c r="K6" s="138"/>
      <c r="L6" s="142"/>
      <c r="M6" s="139"/>
      <c r="O6" s="159"/>
      <c r="P6" s="160"/>
      <c r="Q6" s="141"/>
      <c r="R6" s="159"/>
      <c r="S6" s="160"/>
      <c r="T6" s="141"/>
      <c r="U6" s="144"/>
    </row>
    <row r="7" spans="1:22" ht="15.5" thickTop="1" thickBot="1" x14ac:dyDescent="0.4">
      <c r="H7" s="200"/>
    </row>
    <row r="8" spans="1:22" ht="44.5" thickTop="1" thickBot="1" x14ac:dyDescent="0.4">
      <c r="F8" s="214" t="s">
        <v>95</v>
      </c>
      <c r="G8" s="145">
        <f>G6</f>
        <v>0</v>
      </c>
      <c r="H8" s="156"/>
      <c r="I8" s="147">
        <f>I6</f>
        <v>0</v>
      </c>
    </row>
    <row r="9" spans="1:22" ht="15" thickTop="1" x14ac:dyDescent="0.35">
      <c r="H9" s="200"/>
    </row>
    <row r="10" spans="1:22" ht="49.5" customHeight="1" x14ac:dyDescent="0.35">
      <c r="C10" s="366" t="s">
        <v>78</v>
      </c>
      <c r="D10" s="366"/>
      <c r="E10" s="366"/>
      <c r="F10" s="366"/>
      <c r="G10" s="212"/>
      <c r="H10" s="211"/>
      <c r="I10" s="212"/>
    </row>
    <row r="11" spans="1:22" ht="61.5" customHeight="1" x14ac:dyDescent="0.35">
      <c r="C11" s="242" t="s">
        <v>82</v>
      </c>
      <c r="D11" s="242"/>
      <c r="E11" s="242"/>
      <c r="F11" s="242"/>
      <c r="G11" s="242"/>
      <c r="H11" s="242"/>
      <c r="I11" s="242"/>
    </row>
    <row r="12" spans="1:22" ht="61.5" customHeight="1" x14ac:dyDescent="0.35">
      <c r="C12" s="210" t="s">
        <v>111</v>
      </c>
      <c r="D12" s="242" t="s">
        <v>91</v>
      </c>
      <c r="E12" s="242"/>
      <c r="F12" s="242"/>
      <c r="G12" s="242"/>
      <c r="H12" s="242"/>
      <c r="I12" s="242"/>
    </row>
    <row r="13" spans="1:22" ht="61.5" customHeight="1" x14ac:dyDescent="0.35">
      <c r="C13" s="210" t="s">
        <v>87</v>
      </c>
      <c r="D13" s="242" t="s">
        <v>77</v>
      </c>
      <c r="E13" s="242"/>
      <c r="F13" s="242"/>
      <c r="G13" s="242"/>
      <c r="H13" s="242"/>
      <c r="I13" s="242"/>
    </row>
    <row r="14" spans="1:22" ht="61.5" customHeight="1" x14ac:dyDescent="0.35">
      <c r="C14" s="210" t="s">
        <v>88</v>
      </c>
      <c r="D14" s="242" t="s">
        <v>79</v>
      </c>
      <c r="E14" s="242"/>
      <c r="F14" s="242"/>
      <c r="G14" s="242"/>
      <c r="H14" s="242"/>
      <c r="I14" s="242"/>
    </row>
    <row r="15" spans="1:22" ht="61.5" customHeight="1" x14ac:dyDescent="0.35">
      <c r="C15" s="210" t="s">
        <v>89</v>
      </c>
      <c r="D15" s="242" t="s">
        <v>80</v>
      </c>
      <c r="E15" s="242"/>
      <c r="F15" s="242"/>
      <c r="G15" s="242"/>
      <c r="H15" s="242"/>
      <c r="I15" s="242"/>
    </row>
    <row r="16" spans="1:22" ht="61.5" customHeight="1" x14ac:dyDescent="0.35">
      <c r="C16" s="210" t="s">
        <v>90</v>
      </c>
      <c r="D16" s="242" t="s">
        <v>81</v>
      </c>
      <c r="E16" s="242"/>
      <c r="F16" s="242"/>
      <c r="G16" s="242"/>
      <c r="H16" s="242"/>
      <c r="I16" s="242"/>
    </row>
  </sheetData>
  <mergeCells count="23">
    <mergeCell ref="A1:T1"/>
    <mergeCell ref="C6:D6"/>
    <mergeCell ref="G2:M2"/>
    <mergeCell ref="O2:U2"/>
    <mergeCell ref="A3:A5"/>
    <mergeCell ref="B3:B5"/>
    <mergeCell ref="C3:D5"/>
    <mergeCell ref="E3:E5"/>
    <mergeCell ref="F3:F5"/>
    <mergeCell ref="G3:I4"/>
    <mergeCell ref="J3:M3"/>
    <mergeCell ref="O3:Q4"/>
    <mergeCell ref="R3:T4"/>
    <mergeCell ref="U3:U5"/>
    <mergeCell ref="J4:J5"/>
    <mergeCell ref="D15:I15"/>
    <mergeCell ref="D16:I16"/>
    <mergeCell ref="C10:F10"/>
    <mergeCell ref="K4:M4"/>
    <mergeCell ref="C11:I11"/>
    <mergeCell ref="D12:I12"/>
    <mergeCell ref="D13:I13"/>
    <mergeCell ref="D14:I14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16"/>
  <sheetViews>
    <sheetView zoomScale="40" zoomScaleNormal="40" workbookViewId="0">
      <selection activeCell="G3" sqref="G3:I4"/>
    </sheetView>
  </sheetViews>
  <sheetFormatPr baseColWidth="10" defaultRowHeight="14.5" x14ac:dyDescent="0.35"/>
  <cols>
    <col min="1" max="1" width="10.81640625" customWidth="1"/>
    <col min="2" max="2" width="34.81640625" customWidth="1"/>
    <col min="3" max="3" width="11.453125" customWidth="1"/>
    <col min="4" max="4" width="14.7265625" customWidth="1"/>
    <col min="5" max="5" width="8.90625" customWidth="1"/>
    <col min="6" max="6" width="11.90625" customWidth="1"/>
    <col min="7" max="7" width="17.7265625" customWidth="1"/>
    <col min="8" max="8" width="17.7265625" style="8" customWidth="1"/>
    <col min="9" max="9" width="17.7265625" customWidth="1"/>
    <col min="10" max="10" width="24" style="8" customWidth="1"/>
    <col min="11" max="11" width="17.7265625" customWidth="1"/>
    <col min="12" max="12" width="17.7265625" style="8" customWidth="1"/>
    <col min="13" max="13" width="17.7265625" customWidth="1"/>
    <col min="14" max="14" width="16.90625" customWidth="1"/>
    <col min="15" max="15" width="17.7265625" customWidth="1"/>
    <col min="16" max="16" width="17.7265625" style="8" customWidth="1"/>
    <col min="17" max="18" width="17.7265625" customWidth="1"/>
    <col min="19" max="19" width="17.7265625" style="8" customWidth="1"/>
    <col min="20" max="20" width="17.7265625" customWidth="1"/>
    <col min="21" max="21" width="10.90625" style="8"/>
  </cols>
  <sheetData>
    <row r="1" spans="1:22" ht="104" customHeight="1" thickBot="1" x14ac:dyDescent="0.65">
      <c r="A1" s="292" t="s">
        <v>109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53.5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81.5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ht="80.5" customHeight="1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66" t="s">
        <v>66</v>
      </c>
      <c r="P5" s="67" t="s">
        <v>63</v>
      </c>
      <c r="Q5" s="68" t="s">
        <v>67</v>
      </c>
      <c r="R5" s="69" t="s">
        <v>66</v>
      </c>
      <c r="S5" s="70" t="s">
        <v>63</v>
      </c>
      <c r="T5" s="71" t="s">
        <v>67</v>
      </c>
      <c r="U5" s="282"/>
      <c r="V5" s="59"/>
    </row>
    <row r="6" spans="1:22" ht="73.5" thickTop="1" thickBot="1" x14ac:dyDescent="0.4">
      <c r="A6" s="36" t="s">
        <v>19</v>
      </c>
      <c r="B6" s="42" t="s">
        <v>50</v>
      </c>
      <c r="C6" s="367" t="s">
        <v>20</v>
      </c>
      <c r="D6" s="370"/>
      <c r="E6" s="41">
        <v>2020</v>
      </c>
      <c r="F6" s="35" t="s">
        <v>22</v>
      </c>
      <c r="G6" s="40"/>
      <c r="H6" s="143"/>
      <c r="I6" s="40"/>
      <c r="J6" s="172"/>
      <c r="K6" s="40"/>
      <c r="L6" s="173"/>
      <c r="M6" s="23"/>
      <c r="O6" s="51"/>
      <c r="P6" s="174"/>
      <c r="Q6" s="40"/>
      <c r="R6" s="40"/>
      <c r="S6" s="173"/>
      <c r="T6" s="40"/>
      <c r="U6" s="176"/>
    </row>
    <row r="7" spans="1:22" ht="15.5" thickTop="1" thickBot="1" x14ac:dyDescent="0.4">
      <c r="H7" s="200"/>
    </row>
    <row r="8" spans="1:22" ht="44.5" thickTop="1" thickBot="1" x14ac:dyDescent="0.4">
      <c r="F8" s="214" t="s">
        <v>96</v>
      </c>
      <c r="G8" s="55">
        <f>G6</f>
        <v>0</v>
      </c>
      <c r="H8" s="209"/>
      <c r="I8" s="57">
        <f>I6</f>
        <v>0</v>
      </c>
    </row>
    <row r="9" spans="1:22" ht="17" thickTop="1" x14ac:dyDescent="0.35">
      <c r="B9" s="107" t="s">
        <v>78</v>
      </c>
      <c r="C9" s="108"/>
      <c r="D9" s="108"/>
      <c r="E9" s="108"/>
      <c r="F9" s="108"/>
      <c r="G9" s="108"/>
      <c r="H9" s="157"/>
    </row>
    <row r="10" spans="1:22" ht="34.5" customHeight="1" x14ac:dyDescent="0.35">
      <c r="B10" s="242" t="s">
        <v>82</v>
      </c>
      <c r="C10" s="242"/>
      <c r="D10" s="242"/>
      <c r="E10" s="242"/>
      <c r="F10" s="242"/>
      <c r="G10" s="242"/>
      <c r="H10" s="242"/>
    </row>
    <row r="11" spans="1:22" ht="34.5" customHeight="1" x14ac:dyDescent="0.35">
      <c r="B11" s="210" t="s">
        <v>111</v>
      </c>
      <c r="C11" s="242" t="s">
        <v>91</v>
      </c>
      <c r="D11" s="242"/>
      <c r="E11" s="242"/>
      <c r="F11" s="242"/>
      <c r="G11" s="242"/>
      <c r="H11" s="242"/>
    </row>
    <row r="12" spans="1:22" ht="34.5" customHeight="1" x14ac:dyDescent="0.35">
      <c r="B12" s="210" t="s">
        <v>87</v>
      </c>
      <c r="C12" s="242" t="s">
        <v>77</v>
      </c>
      <c r="D12" s="242"/>
      <c r="E12" s="242"/>
      <c r="F12" s="242"/>
      <c r="G12" s="242"/>
      <c r="H12" s="242"/>
    </row>
    <row r="13" spans="1:22" ht="34.5" customHeight="1" x14ac:dyDescent="0.35">
      <c r="B13" s="210" t="s">
        <v>88</v>
      </c>
      <c r="C13" s="242" t="s">
        <v>79</v>
      </c>
      <c r="D13" s="242"/>
      <c r="E13" s="242"/>
      <c r="F13" s="242"/>
      <c r="G13" s="242"/>
      <c r="H13" s="242"/>
    </row>
    <row r="14" spans="1:22" ht="34.5" customHeight="1" x14ac:dyDescent="0.35">
      <c r="B14" s="210" t="s">
        <v>89</v>
      </c>
      <c r="C14" s="242" t="s">
        <v>80</v>
      </c>
      <c r="D14" s="242"/>
      <c r="E14" s="242"/>
      <c r="F14" s="242"/>
      <c r="G14" s="242"/>
      <c r="H14" s="242"/>
    </row>
    <row r="15" spans="1:22" ht="34.5" customHeight="1" x14ac:dyDescent="0.35">
      <c r="B15" s="210" t="s">
        <v>90</v>
      </c>
      <c r="C15" s="242" t="s">
        <v>81</v>
      </c>
      <c r="D15" s="242"/>
      <c r="E15" s="242"/>
      <c r="F15" s="242"/>
      <c r="G15" s="242"/>
      <c r="H15" s="242"/>
    </row>
    <row r="16" spans="1:22" x14ac:dyDescent="0.35">
      <c r="G16" s="369"/>
      <c r="H16" s="369"/>
    </row>
  </sheetData>
  <mergeCells count="23">
    <mergeCell ref="A1:T1"/>
    <mergeCell ref="G16:H16"/>
    <mergeCell ref="C6:D6"/>
    <mergeCell ref="G2:M2"/>
    <mergeCell ref="O2:U2"/>
    <mergeCell ref="A3:A5"/>
    <mergeCell ref="B3:B5"/>
    <mergeCell ref="C3:D5"/>
    <mergeCell ref="E3:E5"/>
    <mergeCell ref="F3:F5"/>
    <mergeCell ref="G3:I4"/>
    <mergeCell ref="J3:M3"/>
    <mergeCell ref="O3:Q4"/>
    <mergeCell ref="R3:T4"/>
    <mergeCell ref="U3:U5"/>
    <mergeCell ref="J4:J5"/>
    <mergeCell ref="C14:H14"/>
    <mergeCell ref="C15:H15"/>
    <mergeCell ref="K4:M4"/>
    <mergeCell ref="B10:H10"/>
    <mergeCell ref="C11:H11"/>
    <mergeCell ref="C12:H12"/>
    <mergeCell ref="C13:H13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18"/>
  <sheetViews>
    <sheetView tabSelected="1" zoomScale="53" zoomScaleNormal="53" workbookViewId="0">
      <selection activeCell="G3" sqref="G3:I4"/>
    </sheetView>
  </sheetViews>
  <sheetFormatPr baseColWidth="10" defaultRowHeight="14.5" x14ac:dyDescent="0.35"/>
  <cols>
    <col min="1" max="1" width="12.08984375" customWidth="1"/>
    <col min="2" max="2" width="38" bestFit="1" customWidth="1"/>
    <col min="3" max="3" width="11.453125" customWidth="1"/>
    <col min="4" max="4" width="14.7265625" customWidth="1"/>
    <col min="5" max="5" width="8.7265625" customWidth="1"/>
    <col min="6" max="6" width="15.7265625" customWidth="1"/>
    <col min="7" max="9" width="10.1796875" customWidth="1"/>
    <col min="10" max="10" width="18" customWidth="1"/>
    <col min="11" max="13" width="10.1796875" customWidth="1"/>
    <col min="14" max="14" width="16.08984375" customWidth="1"/>
    <col min="15" max="20" width="10.1796875" customWidth="1"/>
    <col min="21" max="21" width="15.90625" customWidth="1"/>
  </cols>
  <sheetData>
    <row r="1" spans="1:22" ht="104" customHeight="1" thickBot="1" x14ac:dyDescent="0.65">
      <c r="A1" s="292" t="s">
        <v>110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2" ht="26" thickTop="1" thickBot="1" x14ac:dyDescent="0.4">
      <c r="A2" s="59"/>
      <c r="B2" s="59"/>
      <c r="C2" s="59"/>
      <c r="D2" s="59"/>
      <c r="E2" s="59"/>
      <c r="F2" s="59"/>
      <c r="G2" s="243" t="s">
        <v>113</v>
      </c>
      <c r="H2" s="243"/>
      <c r="I2" s="243"/>
      <c r="J2" s="243"/>
      <c r="K2" s="243"/>
      <c r="L2" s="243"/>
      <c r="M2" s="244"/>
      <c r="N2" s="90"/>
      <c r="O2" s="274" t="s">
        <v>56</v>
      </c>
      <c r="P2" s="275"/>
      <c r="Q2" s="275"/>
      <c r="R2" s="275"/>
      <c r="S2" s="275"/>
      <c r="T2" s="275"/>
      <c r="U2" s="276"/>
      <c r="V2" s="59"/>
    </row>
    <row r="3" spans="1:22" ht="52" customHeight="1" thickTop="1" x14ac:dyDescent="0.35">
      <c r="A3" s="283" t="s">
        <v>65</v>
      </c>
      <c r="B3" s="286" t="s">
        <v>64</v>
      </c>
      <c r="C3" s="286" t="s">
        <v>1</v>
      </c>
      <c r="D3" s="286"/>
      <c r="E3" s="286" t="s">
        <v>0</v>
      </c>
      <c r="F3" s="289" t="s">
        <v>11</v>
      </c>
      <c r="G3" s="256" t="s">
        <v>94</v>
      </c>
      <c r="H3" s="257"/>
      <c r="I3" s="258"/>
      <c r="J3" s="277" t="s">
        <v>76</v>
      </c>
      <c r="K3" s="278"/>
      <c r="L3" s="278"/>
      <c r="M3" s="279"/>
      <c r="N3" s="87"/>
      <c r="O3" s="262" t="s">
        <v>85</v>
      </c>
      <c r="P3" s="263"/>
      <c r="Q3" s="264"/>
      <c r="R3" s="268" t="s">
        <v>86</v>
      </c>
      <c r="S3" s="269"/>
      <c r="T3" s="270"/>
      <c r="U3" s="280" t="s">
        <v>83</v>
      </c>
      <c r="V3" s="59"/>
    </row>
    <row r="4" spans="1:22" ht="65" customHeight="1" x14ac:dyDescent="0.35">
      <c r="A4" s="284"/>
      <c r="B4" s="287"/>
      <c r="C4" s="287"/>
      <c r="D4" s="287"/>
      <c r="E4" s="287"/>
      <c r="F4" s="290"/>
      <c r="G4" s="259"/>
      <c r="H4" s="260"/>
      <c r="I4" s="261"/>
      <c r="J4" s="251" t="s">
        <v>83</v>
      </c>
      <c r="K4" s="253" t="s">
        <v>84</v>
      </c>
      <c r="L4" s="254"/>
      <c r="M4" s="255"/>
      <c r="N4" s="87"/>
      <c r="O4" s="265"/>
      <c r="P4" s="266"/>
      <c r="Q4" s="267"/>
      <c r="R4" s="271"/>
      <c r="S4" s="272"/>
      <c r="T4" s="273"/>
      <c r="U4" s="281"/>
      <c r="V4" s="59"/>
    </row>
    <row r="5" spans="1:22" ht="15" thickBot="1" x14ac:dyDescent="0.4">
      <c r="A5" s="285"/>
      <c r="B5" s="288"/>
      <c r="C5" s="288"/>
      <c r="D5" s="288"/>
      <c r="E5" s="288"/>
      <c r="F5" s="291"/>
      <c r="G5" s="60" t="s">
        <v>66</v>
      </c>
      <c r="H5" s="61" t="s">
        <v>63</v>
      </c>
      <c r="I5" s="62" t="s">
        <v>67</v>
      </c>
      <c r="J5" s="252"/>
      <c r="K5" s="63" t="s">
        <v>66</v>
      </c>
      <c r="L5" s="64" t="s">
        <v>63</v>
      </c>
      <c r="M5" s="65" t="s">
        <v>67</v>
      </c>
      <c r="N5" s="91"/>
      <c r="O5" s="66" t="s">
        <v>66</v>
      </c>
      <c r="P5" s="67" t="s">
        <v>63</v>
      </c>
      <c r="Q5" s="68" t="s">
        <v>67</v>
      </c>
      <c r="R5" s="69" t="s">
        <v>66</v>
      </c>
      <c r="S5" s="70" t="s">
        <v>63</v>
      </c>
      <c r="T5" s="71" t="s">
        <v>67</v>
      </c>
      <c r="U5" s="282"/>
      <c r="V5" s="59"/>
    </row>
    <row r="6" spans="1:22" ht="73" thickTop="1" x14ac:dyDescent="0.35">
      <c r="A6" s="37" t="s">
        <v>19</v>
      </c>
      <c r="B6" s="27" t="s">
        <v>50</v>
      </c>
      <c r="C6" s="362" t="s">
        <v>21</v>
      </c>
      <c r="D6" s="362"/>
      <c r="E6" s="38">
        <v>2014</v>
      </c>
      <c r="F6" s="39">
        <v>56733160</v>
      </c>
      <c r="G6" s="123"/>
      <c r="H6" s="136"/>
      <c r="I6" s="123"/>
      <c r="J6" s="134"/>
      <c r="K6" s="123"/>
      <c r="L6" s="134"/>
      <c r="M6" s="125"/>
      <c r="O6" s="127"/>
      <c r="P6" s="134"/>
      <c r="Q6" s="123"/>
      <c r="R6" s="123"/>
      <c r="S6" s="132"/>
      <c r="T6" s="129"/>
      <c r="U6" s="130"/>
    </row>
    <row r="7" spans="1:22" ht="73" thickBot="1" x14ac:dyDescent="0.4">
      <c r="A7" s="30" t="s">
        <v>24</v>
      </c>
      <c r="B7" s="31" t="s">
        <v>54</v>
      </c>
      <c r="C7" s="371" t="s">
        <v>38</v>
      </c>
      <c r="D7" s="371"/>
      <c r="E7" s="31">
        <v>2018</v>
      </c>
      <c r="F7" s="32" t="s">
        <v>39</v>
      </c>
      <c r="G7" s="124"/>
      <c r="H7" s="137"/>
      <c r="I7" s="124"/>
      <c r="J7" s="135"/>
      <c r="K7" s="124"/>
      <c r="L7" s="135"/>
      <c r="M7" s="126"/>
      <c r="O7" s="128"/>
      <c r="P7" s="135"/>
      <c r="Q7" s="124"/>
      <c r="R7" s="124"/>
      <c r="S7" s="133"/>
      <c r="T7" s="124"/>
      <c r="U7" s="131"/>
    </row>
    <row r="8" spans="1:22" ht="15.5" thickTop="1" thickBot="1" x14ac:dyDescent="0.4"/>
    <row r="9" spans="1:22" ht="30" thickTop="1" thickBot="1" x14ac:dyDescent="0.4">
      <c r="F9" s="214" t="s">
        <v>95</v>
      </c>
      <c r="G9" s="57">
        <f>G7+G6</f>
        <v>0</v>
      </c>
      <c r="H9" s="57"/>
      <c r="I9" s="56">
        <f>I7+I6</f>
        <v>0</v>
      </c>
    </row>
    <row r="10" spans="1:22" ht="15" thickTop="1" x14ac:dyDescent="0.35">
      <c r="G10" s="122"/>
      <c r="H10" s="122"/>
      <c r="I10" s="122"/>
    </row>
    <row r="11" spans="1:22" ht="16.5" x14ac:dyDescent="0.35">
      <c r="B11" s="107" t="s">
        <v>78</v>
      </c>
      <c r="C11" s="108"/>
      <c r="D11" s="108"/>
      <c r="E11" s="108"/>
      <c r="F11" s="108"/>
      <c r="G11" s="108"/>
      <c r="H11" s="109"/>
    </row>
    <row r="12" spans="1:22" ht="39" customHeight="1" x14ac:dyDescent="0.35">
      <c r="B12" s="372" t="s">
        <v>82</v>
      </c>
      <c r="C12" s="373"/>
      <c r="D12" s="373"/>
      <c r="E12" s="373"/>
      <c r="F12" s="373"/>
      <c r="G12" s="373"/>
      <c r="H12" s="374"/>
    </row>
    <row r="13" spans="1:22" ht="39" customHeight="1" x14ac:dyDescent="0.35">
      <c r="B13" s="110" t="s">
        <v>111</v>
      </c>
      <c r="C13" s="373" t="s">
        <v>91</v>
      </c>
      <c r="D13" s="373"/>
      <c r="E13" s="373"/>
      <c r="F13" s="373"/>
      <c r="G13" s="373"/>
      <c r="H13" s="374"/>
    </row>
    <row r="14" spans="1:22" ht="39" customHeight="1" x14ac:dyDescent="0.35">
      <c r="B14" s="110" t="s">
        <v>87</v>
      </c>
      <c r="C14" s="373" t="s">
        <v>77</v>
      </c>
      <c r="D14" s="373"/>
      <c r="E14" s="373"/>
      <c r="F14" s="373"/>
      <c r="G14" s="373"/>
      <c r="H14" s="374"/>
    </row>
    <row r="15" spans="1:22" ht="39" customHeight="1" x14ac:dyDescent="0.35">
      <c r="B15" s="110" t="s">
        <v>88</v>
      </c>
      <c r="C15" s="373" t="s">
        <v>79</v>
      </c>
      <c r="D15" s="373"/>
      <c r="E15" s="373"/>
      <c r="F15" s="373"/>
      <c r="G15" s="373"/>
      <c r="H15" s="374"/>
    </row>
    <row r="16" spans="1:22" ht="39" customHeight="1" x14ac:dyDescent="0.35">
      <c r="B16" s="110" t="s">
        <v>89</v>
      </c>
      <c r="C16" s="373" t="s">
        <v>80</v>
      </c>
      <c r="D16" s="373"/>
      <c r="E16" s="373"/>
      <c r="F16" s="373"/>
      <c r="G16" s="373"/>
      <c r="H16" s="374"/>
    </row>
    <row r="17" spans="2:8" ht="39" customHeight="1" x14ac:dyDescent="0.35">
      <c r="B17" s="111" t="s">
        <v>90</v>
      </c>
      <c r="C17" s="375" t="s">
        <v>81</v>
      </c>
      <c r="D17" s="375"/>
      <c r="E17" s="375"/>
      <c r="F17" s="375"/>
      <c r="G17" s="375"/>
      <c r="H17" s="376"/>
    </row>
    <row r="18" spans="2:8" x14ac:dyDescent="0.35">
      <c r="G18" s="369"/>
      <c r="H18" s="369"/>
    </row>
  </sheetData>
  <mergeCells count="24">
    <mergeCell ref="B12:H12"/>
    <mergeCell ref="C13:H13"/>
    <mergeCell ref="G3:I4"/>
    <mergeCell ref="J3:M3"/>
    <mergeCell ref="G18:H18"/>
    <mergeCell ref="C14:H14"/>
    <mergeCell ref="C15:H15"/>
    <mergeCell ref="C16:H16"/>
    <mergeCell ref="C17:H17"/>
    <mergeCell ref="A1:T1"/>
    <mergeCell ref="G2:M2"/>
    <mergeCell ref="O2:U2"/>
    <mergeCell ref="C6:D6"/>
    <mergeCell ref="C7:D7"/>
    <mergeCell ref="A3:A5"/>
    <mergeCell ref="B3:B5"/>
    <mergeCell ref="C3:D5"/>
    <mergeCell ref="E3:E5"/>
    <mergeCell ref="F3:F5"/>
    <mergeCell ref="U3:U5"/>
    <mergeCell ref="J4:J5"/>
    <mergeCell ref="K4:M4"/>
    <mergeCell ref="O3:Q4"/>
    <mergeCell ref="R3:T4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FANJEAUX</dc:creator>
  <cp:lastModifiedBy>Lilâ DUHAMEL</cp:lastModifiedBy>
  <cp:lastPrinted>2022-02-23T15:31:04Z</cp:lastPrinted>
  <dcterms:created xsi:type="dcterms:W3CDTF">2021-04-02T07:50:45Z</dcterms:created>
  <dcterms:modified xsi:type="dcterms:W3CDTF">2026-01-06T09:36:41Z</dcterms:modified>
</cp:coreProperties>
</file>